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odeName="ThisWorkbook" defaultThemeVersion="166925"/>
  <mc:AlternateContent xmlns:mc="http://schemas.openxmlformats.org/markup-compatibility/2006">
    <mc:Choice Requires="x15">
      <x15ac:absPath xmlns:x15ac="http://schemas.microsoft.com/office/spreadsheetml/2010/11/ac" url="\\LB20Z0297\20seisakuka\温暖化対策班\08 計画担当\Ｒ７年度\★重点対策加速化事業\98_市町への補助（住宅用）\0827回答追記\"/>
    </mc:Choice>
  </mc:AlternateContent>
  <xr:revisionPtr revIDLastSave="0" documentId="13_ncr:1_{0AAD85EC-6A1F-4670-A27E-E12C375DB8A2}" xr6:coauthVersionLast="47" xr6:coauthVersionMax="47" xr10:uidLastSave="{00000000-0000-0000-0000-000000000000}"/>
  <bookViews>
    <workbookView xWindow="3650" yWindow="110" windowWidth="15550" windowHeight="11150" tabRatio="784" firstSheet="3" activeTab="3" xr2:uid="{DE7030C9-C5A4-4CB1-B9BC-740DD879CAC9}"/>
  </bookViews>
  <sheets>
    <sheet name="old_電力供給状況" sheetId="47" state="hidden" r:id="rId1"/>
    <sheet name="電力供給状況 (old)" sheetId="68" state="hidden" r:id="rId2"/>
    <sheet name="活用想定補助金 (記載例)" sheetId="61" state="hidden" r:id="rId3"/>
    <sheet name="費用効率性" sheetId="104" r:id="rId4"/>
    <sheet name="費用効率性 (記載例）" sheetId="107" r:id="rId5"/>
  </sheets>
  <definedNames>
    <definedName name="_ア_太陽光発電設備">#REF!</definedName>
    <definedName name="EVカーシェア">#REF!</definedName>
    <definedName name="EVバス">#REF!</definedName>
    <definedName name="EV清掃車">#REF!</definedName>
    <definedName name="_xlnm.Print_Area" localSheetId="0">old_電力供給状況!$A$1:$O$70</definedName>
    <definedName name="_xlnm.Print_Area" localSheetId="2">'活用想定補助金 (記載例)'!$A$1:$J$50</definedName>
    <definedName name="_xlnm.Print_Area" localSheetId="1">'電力供給状況 (old)'!$A$1:$O$115</definedName>
    <definedName name="_xlnm.Print_Area" localSheetId="3">費用効率性!$A$1:$L$11</definedName>
    <definedName name="_xlnm.Print_Area" localSheetId="4">'費用効率性 (記載例）'!$A$1:$L$11</definedName>
    <definedName name="ZEB">#REF!</definedName>
    <definedName name="ZEH">#REF!</definedName>
    <definedName name="ZEH_M">#REF!</definedName>
    <definedName name="ZEH等を上回る自治体独自の断熱性能の基準を満たす高性能住宅">#REF!</definedName>
    <definedName name="ア_再エネ設備整備">#REF!</definedName>
    <definedName name="イ_基盤インフラ整備">#REF!</definedName>
    <definedName name="ウ_省CO2等設備整備">#REF!</definedName>
    <definedName name="エ_効果促進事業">#REF!</definedName>
    <definedName name="オ_その他">#REF!</definedName>
    <definedName name="オンサイト自家消費型業務用">#REF!</definedName>
    <definedName name="グリーンスローモビリティ">#REF!</definedName>
    <definedName name="その他基盤インフラ設備">#REF!</definedName>
    <definedName name="その他再生可能エネルギー発電設備">#REF!</definedName>
    <definedName name="その他事業を実現する上で必要と認められる設備">#REF!</definedName>
    <definedName name="既存住宅断熱改修">#REF!</definedName>
    <definedName name="効果促進事業">#REF!</definedName>
    <definedName name="高効率設備等">#REF!</definedName>
    <definedName name="執行事務費">#REF!</definedName>
    <definedName name="車載型蓄電池等">#REF!</definedName>
    <definedName name="充放電設備">#REF!</definedName>
    <definedName name="水素等関連設備">#REF!</definedName>
    <definedName name="水素等利活用設備">#REF!</definedName>
    <definedName name="太陽光発電設備">#REF!</definedName>
    <definedName name="蓄電池">#REF!</definedName>
    <definedName name="熱利用設備">#REF!</definedName>
    <definedName name="風力発電オンサイト自家消費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04" l="1"/>
  <c r="J4" i="104"/>
  <c r="L9" i="104"/>
  <c r="H11" i="107"/>
  <c r="E11" i="107"/>
  <c r="L10" i="107"/>
  <c r="J9" i="107"/>
  <c r="L9" i="107" s="1"/>
  <c r="L11" i="107" s="1"/>
  <c r="H4" i="107" s="1"/>
  <c r="G11" i="107"/>
  <c r="F4" i="107" s="1"/>
  <c r="J4" i="107" s="1"/>
  <c r="H11" i="104"/>
  <c r="E11" i="104"/>
  <c r="J9" i="104"/>
  <c r="J11" i="107"/>
  <c r="I11" i="107"/>
  <c r="L10" i="104" l="1"/>
  <c r="L11" i="104" s="1"/>
  <c r="G11" i="104" l="1"/>
  <c r="I11" i="104"/>
  <c r="J11" i="104"/>
  <c r="H4" i="104" l="1"/>
  <c r="E64" i="47" l="1"/>
  <c r="J63" i="47" l="1"/>
  <c r="J62" i="47"/>
  <c r="J61" i="47"/>
  <c r="J60" i="47"/>
  <c r="J59" i="47"/>
  <c r="J58" i="47"/>
  <c r="J57" i="47"/>
  <c r="J56" i="47"/>
  <c r="J55" i="47"/>
  <c r="J54" i="47"/>
  <c r="J53" i="47"/>
  <c r="J52" i="47"/>
  <c r="J51" i="47"/>
  <c r="J50" i="47"/>
  <c r="J49" i="47"/>
  <c r="J48" i="47"/>
  <c r="J47" i="47"/>
  <c r="J46" i="47"/>
  <c r="J45" i="47"/>
  <c r="J44" i="47"/>
  <c r="J43" i="47"/>
  <c r="J42" i="47"/>
  <c r="J41" i="47"/>
  <c r="J40" i="47"/>
  <c r="J39" i="47"/>
  <c r="J38" i="47"/>
  <c r="J37" i="47"/>
  <c r="J36" i="47"/>
  <c r="J35" i="47"/>
  <c r="J34" i="47"/>
  <c r="J33" i="47"/>
  <c r="J32" i="47"/>
  <c r="J31" i="47"/>
  <c r="J30" i="47"/>
  <c r="J29" i="47"/>
  <c r="J28" i="47"/>
  <c r="J27" i="47"/>
  <c r="J26" i="47"/>
  <c r="J25" i="47"/>
  <c r="J24" i="47"/>
  <c r="J23" i="47"/>
  <c r="J22" i="47"/>
  <c r="J21" i="47"/>
  <c r="J20" i="47"/>
  <c r="J19" i="47"/>
  <c r="J18" i="47"/>
  <c r="J17" i="47"/>
  <c r="J16" i="47"/>
  <c r="J15" i="47"/>
  <c r="J14" i="47"/>
  <c r="J13" i="47"/>
  <c r="J12" i="47"/>
  <c r="J11" i="47"/>
  <c r="J10" i="47"/>
  <c r="L109" i="68" l="1"/>
  <c r="H109" i="68"/>
  <c r="G109" i="68"/>
  <c r="R51" i="68" s="1"/>
  <c r="F109" i="68"/>
  <c r="E109" i="68"/>
  <c r="P51" i="68" s="1"/>
  <c r="T51" i="68"/>
  <c r="S51" i="68"/>
  <c r="Q51" i="68"/>
  <c r="T44" i="68"/>
  <c r="S44" i="68"/>
  <c r="R44" i="68"/>
  <c r="Q44" i="68"/>
  <c r="P44" i="68"/>
  <c r="J44" i="68"/>
  <c r="T37" i="68"/>
  <c r="S37" i="68"/>
  <c r="R37" i="68"/>
  <c r="Q37" i="68"/>
  <c r="P37" i="68"/>
  <c r="J37" i="68"/>
  <c r="T30" i="68"/>
  <c r="S30" i="68"/>
  <c r="R30" i="68"/>
  <c r="Q30" i="68"/>
  <c r="P30" i="68"/>
  <c r="J30" i="68"/>
  <c r="T23" i="68"/>
  <c r="S23" i="68"/>
  <c r="R23" i="68"/>
  <c r="Q23" i="68"/>
  <c r="P23" i="68"/>
  <c r="J23" i="68"/>
  <c r="T16" i="68"/>
  <c r="S16" i="68"/>
  <c r="R16" i="68"/>
  <c r="Q16" i="68"/>
  <c r="P16" i="68"/>
  <c r="J16" i="68"/>
  <c r="T9" i="68"/>
  <c r="S9" i="68"/>
  <c r="R9" i="68"/>
  <c r="Q9" i="68"/>
  <c r="P9" i="68"/>
  <c r="J9" i="68"/>
  <c r="J9" i="47"/>
  <c r="J51" i="68" l="1"/>
  <c r="J109" i="68" s="1"/>
  <c r="P15" i="47" l="1"/>
  <c r="Q15" i="47"/>
  <c r="R15" i="47"/>
  <c r="S15" i="47"/>
  <c r="T15" i="47"/>
  <c r="P22" i="47"/>
  <c r="Q22" i="47"/>
  <c r="R22" i="47"/>
  <c r="S22" i="47"/>
  <c r="T22" i="47"/>
  <c r="P29" i="47"/>
  <c r="Q29" i="47"/>
  <c r="R29" i="47"/>
  <c r="S29" i="47"/>
  <c r="T29" i="47"/>
  <c r="P36" i="47"/>
  <c r="Q36" i="47"/>
  <c r="R36" i="47"/>
  <c r="S36" i="47"/>
  <c r="T36" i="47"/>
  <c r="P43" i="47"/>
  <c r="Q43" i="47"/>
  <c r="R43" i="47"/>
  <c r="S43" i="47"/>
  <c r="T43" i="47"/>
  <c r="H12" i="61"/>
  <c r="H11" i="61"/>
  <c r="H10" i="61"/>
  <c r="H9" i="61"/>
  <c r="H13" i="61"/>
  <c r="H14" i="61"/>
  <c r="T9" i="47" l="1"/>
  <c r="Q9" i="47"/>
  <c r="R9" i="47"/>
  <c r="S9" i="47"/>
  <c r="P9" i="47"/>
  <c r="P50" i="47" l="1"/>
  <c r="L64" i="47" l="1"/>
  <c r="T50" i="47" s="1"/>
  <c r="H64" i="47" l="1"/>
  <c r="G64" i="47"/>
  <c r="F64" i="47"/>
  <c r="J64" i="47" s="1"/>
  <c r="Q50" i="47" l="1"/>
  <c r="R50" i="47"/>
  <c r="S50" i="47"/>
</calcChain>
</file>

<file path=xl/sharedStrings.xml><?xml version="1.0" encoding="utf-8"?>
<sst xmlns="http://schemas.openxmlformats.org/spreadsheetml/2006/main" count="168" uniqueCount="95">
  <si>
    <t>X.X 再エネ等の電力供給に関する状況（施設名・施設数、 調達方法 、 電力供給量）</t>
    <rPh sb="20" eb="23">
      <t>シセツメイ</t>
    </rPh>
    <phoneticPr fontId="1"/>
  </si>
  <si>
    <t>入力不要（自動計算）</t>
    <rPh sb="0" eb="4">
      <t>ニュウリョクフヨウ</t>
    </rPh>
    <rPh sb="5" eb="9">
      <t>ジドウケイサン</t>
    </rPh>
    <phoneticPr fontId="1"/>
  </si>
  <si>
    <t>各電力需要家に供給する再エネ電力の状況を下表に 記載してください。 なるべく下表に収まるように分類ください。なお、施設数が多く下表に収まらない場合など、</t>
    <rPh sb="38" eb="40">
      <t>カヒョウ</t>
    </rPh>
    <rPh sb="41" eb="42">
      <t>オサ</t>
    </rPh>
    <rPh sb="47" eb="49">
      <t>ブンルイ</t>
    </rPh>
    <phoneticPr fontId="1"/>
  </si>
  <si>
    <t>要入力箇所</t>
    <rPh sb="0" eb="1">
      <t>ヨウ</t>
    </rPh>
    <rPh sb="1" eb="5">
      <t>ニュウリョクカショ</t>
    </rPh>
    <phoneticPr fontId="1"/>
  </si>
  <si>
    <t>必要に応じ行を追加してください。なお、行追加の際は、かならず空白行をコピーしたうえで、「コピーしたセルの挿入」からおこなってください。</t>
    <phoneticPr fontId="1"/>
  </si>
  <si>
    <t>Word版様式1への貼付箇所</t>
    <rPh sb="4" eb="5">
      <t>バン</t>
    </rPh>
    <rPh sb="5" eb="7">
      <t>ヨウシキ</t>
    </rPh>
    <rPh sb="10" eb="12">
      <t>ハリツケ</t>
    </rPh>
    <rPh sb="12" eb="14">
      <t>カショ</t>
    </rPh>
    <phoneticPr fontId="1"/>
  </si>
  <si>
    <t>【再エネ等の電力供給に関する状況】</t>
    <phoneticPr fontId="1"/>
  </si>
  <si>
    <t>【省エネによる電力削減に関する状況】</t>
    <phoneticPr fontId="1"/>
  </si>
  <si>
    <t>対象</t>
    <rPh sb="0" eb="2">
      <t>タイショウ</t>
    </rPh>
    <phoneticPr fontId="1"/>
  </si>
  <si>
    <t>施設名</t>
    <rPh sb="0" eb="3">
      <t>シセツメイ</t>
    </rPh>
    <phoneticPr fontId="1"/>
  </si>
  <si>
    <t>調達方法(kWh/年)</t>
    <rPh sb="0" eb="4">
      <t>チョウタツホウホウ</t>
    </rPh>
    <rPh sb="9" eb="10">
      <t>ネン</t>
    </rPh>
    <phoneticPr fontId="1"/>
  </si>
  <si>
    <t>再エネ等の電力供給元
(発電主体)</t>
    <rPh sb="0" eb="1">
      <t>サイ</t>
    </rPh>
    <rPh sb="3" eb="4">
      <t>ナド</t>
    </rPh>
    <rPh sb="5" eb="10">
      <t>デンリョクキョウキュウモト</t>
    </rPh>
    <rPh sb="12" eb="16">
      <t>ハツデンシュタイ</t>
    </rPh>
    <phoneticPr fontId="1"/>
  </si>
  <si>
    <t>電力供給量
(kWh/年)</t>
    <rPh sb="0" eb="5">
      <t>デンリョクキョウキュウリョウ</t>
    </rPh>
    <rPh sb="11" eb="12">
      <t>ネン</t>
    </rPh>
    <phoneticPr fontId="1"/>
  </si>
  <si>
    <t>取組内容</t>
    <rPh sb="0" eb="1">
      <t>ト</t>
    </rPh>
    <rPh sb="1" eb="2">
      <t>ク</t>
    </rPh>
    <rPh sb="2" eb="4">
      <t>ナイヨウ</t>
    </rPh>
    <phoneticPr fontId="1"/>
  </si>
  <si>
    <t>省エネによる
電力削減量
(kWh/年)</t>
    <rPh sb="0" eb="1">
      <t>ショウ</t>
    </rPh>
    <rPh sb="7" eb="12">
      <t>デンリョクサクゲンリョウ</t>
    </rPh>
    <rPh sb="18" eb="19">
      <t>ネン</t>
    </rPh>
    <phoneticPr fontId="1"/>
  </si>
  <si>
    <t>(小計)省エネによる
電力削減量
(kWh/年)</t>
    <rPh sb="1" eb="3">
      <t>ショウケイ</t>
    </rPh>
    <rPh sb="4" eb="5">
      <t>ショウ</t>
    </rPh>
    <rPh sb="11" eb="16">
      <t>デンリョクサクゲンリョウ</t>
    </rPh>
    <rPh sb="22" eb="23">
      <t>ネン</t>
    </rPh>
    <phoneticPr fontId="1"/>
  </si>
  <si>
    <t>自家消費等</t>
    <rPh sb="0" eb="4">
      <t>ジカショウヒ</t>
    </rPh>
    <rPh sb="4" eb="5">
      <t>ナド</t>
    </rPh>
    <phoneticPr fontId="1"/>
  </si>
  <si>
    <t>相対契約</t>
    <rPh sb="0" eb="4">
      <t>アイタイケイヤク</t>
    </rPh>
    <phoneticPr fontId="1"/>
  </si>
  <si>
    <t>電力メニュー</t>
    <rPh sb="0" eb="2">
      <t>デンリョク</t>
    </rPh>
    <phoneticPr fontId="1"/>
  </si>
  <si>
    <t>証書</t>
    <rPh sb="0" eb="2">
      <t>ショウショ</t>
    </rPh>
    <phoneticPr fontId="1"/>
  </si>
  <si>
    <t>(小計)自家消費等</t>
    <rPh sb="1" eb="3">
      <t>ショウケイ</t>
    </rPh>
    <rPh sb="4" eb="8">
      <t>ジカショウヒ</t>
    </rPh>
    <rPh sb="8" eb="9">
      <t>ナド</t>
    </rPh>
    <phoneticPr fontId="1"/>
  </si>
  <si>
    <t>(小計)相対契約</t>
    <rPh sb="4" eb="8">
      <t>アイタイケイヤク</t>
    </rPh>
    <phoneticPr fontId="1"/>
  </si>
  <si>
    <t>(小計)電力メニュー</t>
    <rPh sb="4" eb="6">
      <t>デンリョク</t>
    </rPh>
    <phoneticPr fontId="1"/>
  </si>
  <si>
    <t>(小計)証書</t>
    <rPh sb="4" eb="6">
      <t>ショウショ</t>
    </rPh>
    <phoneticPr fontId="1"/>
  </si>
  <si>
    <t>民生・家庭(戸建住宅)</t>
  </si>
  <si>
    <t>民生・家庭(その他)</t>
  </si>
  <si>
    <t>民生・業務その他(オフィスビル)</t>
  </si>
  <si>
    <t>民生・業務その他(商業施設)</t>
  </si>
  <si>
    <t>民生・業務その他(宿泊施設)</t>
  </si>
  <si>
    <t>民生・業務その他(その他)</t>
  </si>
  <si>
    <t>公共(公共施設)</t>
  </si>
  <si>
    <t>公共(その他)</t>
  </si>
  <si>
    <t>合計</t>
    <rPh sb="0" eb="2">
      <t>ゴウケイ</t>
    </rPh>
    <phoneticPr fontId="1"/>
  </si>
  <si>
    <t>コメント・補足等ある場合は以下に記載のこと</t>
    <rPh sb="5" eb="7">
      <t>ホソク</t>
    </rPh>
    <rPh sb="7" eb="8">
      <t>ナド</t>
    </rPh>
    <rPh sb="10" eb="12">
      <t>バアイ</t>
    </rPh>
    <rPh sb="13" eb="15">
      <t>イカ</t>
    </rPh>
    <rPh sb="16" eb="18">
      <t>キサイ</t>
    </rPh>
    <phoneticPr fontId="1"/>
  </si>
  <si>
    <r>
      <t>X.X 再エネ等の電力供給に関する状況（実施場所</t>
    </r>
    <r>
      <rPr>
        <b/>
        <sz val="12"/>
        <color theme="0" tint="-0.34998626667073579"/>
        <rFont val="游ゴシック"/>
        <family val="3"/>
        <charset val="128"/>
        <scheme val="minor"/>
      </rPr>
      <t>・施設数</t>
    </r>
    <r>
      <rPr>
        <b/>
        <sz val="12"/>
        <color theme="1"/>
        <rFont val="游ゴシック"/>
        <family val="3"/>
        <charset val="128"/>
        <scheme val="minor"/>
      </rPr>
      <t>、 調達方法 、 電力供給量）</t>
    </r>
    <phoneticPr fontId="1"/>
  </si>
  <si>
    <t>各電力需要家に供給する再エネ電力の状況を下表に 記載してください。 なるべく下表に収まるように分類ください。なお、施設数が多く下表に収まらない場合など、必要に応じ行を追加してください。</t>
    <rPh sb="38" eb="40">
      <t>カヒョウ</t>
    </rPh>
    <rPh sb="41" eb="42">
      <t>オサ</t>
    </rPh>
    <rPh sb="47" eb="49">
      <t>ブンルイ</t>
    </rPh>
    <phoneticPr fontId="1"/>
  </si>
  <si>
    <t>行追加の際は、かならず空白行をコピーしたうえで、「コピーしたセルの挿入」からおこなってください。</t>
    <phoneticPr fontId="1"/>
  </si>
  <si>
    <t>実施場所</t>
    <rPh sb="0" eb="4">
      <t>ジッシバショ</t>
    </rPh>
    <phoneticPr fontId="1"/>
  </si>
  <si>
    <t>AA</t>
    <phoneticPr fontId="1"/>
  </si>
  <si>
    <t>BB</t>
    <phoneticPr fontId="1"/>
  </si>
  <si>
    <t>c</t>
    <phoneticPr fontId="1"/>
  </si>
  <si>
    <t>(2) 　事業費の額（各年度）、活用を想定している国の事業（交付金、補助金等）</t>
    <phoneticPr fontId="1"/>
  </si>
  <si>
    <t>計画の実施に必要となる事業内容及び事業費を年度別に記載してください。また、活用を予定している国の事業（交付金、補助金等）を前広に記載してください。</t>
    <phoneticPr fontId="1"/>
  </si>
  <si>
    <t>年度</t>
    <rPh sb="0" eb="2">
      <t>ネンド</t>
    </rPh>
    <phoneticPr fontId="1"/>
  </si>
  <si>
    <t>取組No</t>
    <rPh sb="0" eb="2">
      <t>トリクミ</t>
    </rPh>
    <phoneticPr fontId="1"/>
  </si>
  <si>
    <t>事業内容</t>
    <rPh sb="0" eb="4">
      <t>ジギョウナイヨウ</t>
    </rPh>
    <phoneticPr fontId="1"/>
  </si>
  <si>
    <t>事業費
（千円）</t>
    <rPh sb="0" eb="3">
      <t>ジギョウヒ</t>
    </rPh>
    <rPh sb="5" eb="7">
      <t>センエン</t>
    </rPh>
    <phoneticPr fontId="1"/>
  </si>
  <si>
    <t>活用を想定している国の事業
（交付金、補助金等）の名称</t>
    <phoneticPr fontId="1"/>
  </si>
  <si>
    <t>交付(補助)主体</t>
    <rPh sb="0" eb="2">
      <t>コウフ</t>
    </rPh>
    <rPh sb="3" eb="5">
      <t>ホジョ</t>
    </rPh>
    <rPh sb="6" eb="8">
      <t>シュタイ</t>
    </rPh>
    <phoneticPr fontId="1"/>
  </si>
  <si>
    <t>補助率</t>
    <rPh sb="0" eb="3">
      <t>ホジョリツ</t>
    </rPh>
    <phoneticPr fontId="1"/>
  </si>
  <si>
    <t>必要額
（千円）</t>
    <rPh sb="0" eb="3">
      <t>ヒツヨウガク</t>
    </rPh>
    <rPh sb="5" eb="7">
      <t>センエン</t>
    </rPh>
    <phoneticPr fontId="1"/>
  </si>
  <si>
    <t>令和4年度</t>
  </si>
  <si>
    <t>【オンサイト】
泉PT「朝日」エリア戸建て住宅における太陽光発電設備・蓄電池・HEMS設置21戸</t>
    <phoneticPr fontId="1"/>
  </si>
  <si>
    <t>ー</t>
    <phoneticPr fontId="1"/>
  </si>
  <si>
    <t>●●省</t>
    <rPh sb="2" eb="3">
      <t>ショウ</t>
    </rPh>
    <phoneticPr fontId="1"/>
  </si>
  <si>
    <t>【充電設備等】
泉PT「朝日」エリア戸建住宅におけるEV充電設備21戸</t>
    <phoneticPr fontId="1"/>
  </si>
  <si>
    <t>●●省</t>
    <phoneticPr fontId="1"/>
  </si>
  <si>
    <t>【ZEH】
泉PT「朝日」エリア戸建住宅の『ZEH』による整備21戸</t>
    <phoneticPr fontId="1"/>
  </si>
  <si>
    <t>令和5年度</t>
  </si>
  <si>
    <t>【オンサイト】
泉PT「朝日」エリア戸建て住宅における太陽光発電設備・蓄電池・HEMS設置150戸</t>
    <phoneticPr fontId="1"/>
  </si>
  <si>
    <t>地域脱炭素移行・再エネ推進交付金</t>
    <phoneticPr fontId="1"/>
  </si>
  <si>
    <t>【EV充電設備】
泉PT「朝日」エリア戸建て住宅におけるEV充電設備150戸</t>
    <phoneticPr fontId="1"/>
  </si>
  <si>
    <t>【ZEH】
④泉PT「朝日」エリア戸建住宅の『ZEH』による整備150戸</t>
    <phoneticPr fontId="1"/>
  </si>
  <si>
    <t>【オンサイト】
大学キャンパス内への太陽光発電設備（1,000kW）の設置</t>
    <phoneticPr fontId="1"/>
  </si>
  <si>
    <t xml:space="preserve">
【ZEB】
⑤放射光研究拠点施設のZEB Readyでの整備（将来的にNearly ZEBを目指す）</t>
    <phoneticPr fontId="1"/>
  </si>
  <si>
    <t>国立大学法人施設整備費補助金</t>
    <phoneticPr fontId="1"/>
  </si>
  <si>
    <t>文部科学省</t>
    <phoneticPr fontId="1"/>
  </si>
  <si>
    <t>【ZEB】
⑥青葉山ユニバースのZEB Readyでの整備（将来的にNearly ZEBを目指す）</t>
    <phoneticPr fontId="1"/>
  </si>
  <si>
    <t>産学連携推進事業費補助金</t>
    <phoneticPr fontId="1"/>
  </si>
  <si>
    <t>経済産業省</t>
    <phoneticPr fontId="1"/>
  </si>
  <si>
    <t>費用効率性算出ツール</t>
    <phoneticPr fontId="1"/>
  </si>
  <si>
    <t>申請者</t>
    <rPh sb="0" eb="3">
      <t>シンセイシャ</t>
    </rPh>
    <phoneticPr fontId="1"/>
  </si>
  <si>
    <t>交付限度額合計（円）</t>
    <rPh sb="0" eb="2">
      <t>コウフ</t>
    </rPh>
    <rPh sb="2" eb="5">
      <t>ゲンドガク</t>
    </rPh>
    <rPh sb="5" eb="7">
      <t>ゴウケイ</t>
    </rPh>
    <rPh sb="8" eb="9">
      <t>エン</t>
    </rPh>
    <phoneticPr fontId="1"/>
  </si>
  <si>
    <t>CO2削減効果(累計)合計</t>
    <rPh sb="3" eb="5">
      <t>サクゲン</t>
    </rPh>
    <rPh sb="5" eb="7">
      <t>コウカ</t>
    </rPh>
    <rPh sb="8" eb="10">
      <t>ルイケイ</t>
    </rPh>
    <rPh sb="11" eb="13">
      <t>ゴウケイ</t>
    </rPh>
    <phoneticPr fontId="1"/>
  </si>
  <si>
    <t>費用効率性（円／t-CO2）</t>
    <rPh sb="0" eb="2">
      <t>ヒヨウ</t>
    </rPh>
    <rPh sb="2" eb="5">
      <t>コウリツセイ</t>
    </rPh>
    <rPh sb="6" eb="7">
      <t>エン</t>
    </rPh>
    <phoneticPr fontId="1"/>
  </si>
  <si>
    <t>計画全体</t>
    <rPh sb="0" eb="2">
      <t>ケイカク</t>
    </rPh>
    <rPh sb="2" eb="4">
      <t>ゼンタイ</t>
    </rPh>
    <phoneticPr fontId="1"/>
  </si>
  <si>
    <t>番号</t>
    <rPh sb="0" eb="2">
      <t>バンゴウ</t>
    </rPh>
    <phoneticPr fontId="1"/>
  </si>
  <si>
    <t>設置設備</t>
    <rPh sb="0" eb="2">
      <t>セッチ</t>
    </rPh>
    <rPh sb="2" eb="4">
      <t>セツビ</t>
    </rPh>
    <phoneticPr fontId="1"/>
  </si>
  <si>
    <t>事業効果</t>
    <rPh sb="0" eb="2">
      <t>ジギョウ</t>
    </rPh>
    <rPh sb="2" eb="4">
      <t>コウカ</t>
    </rPh>
    <phoneticPr fontId="1"/>
  </si>
  <si>
    <t>交付対象事業費（円）</t>
    <rPh sb="0" eb="2">
      <t>コウフ</t>
    </rPh>
    <rPh sb="2" eb="4">
      <t>タイショウ</t>
    </rPh>
    <rPh sb="4" eb="7">
      <t>ジギョウヒ</t>
    </rPh>
    <phoneticPr fontId="1"/>
  </si>
  <si>
    <t>交付率</t>
    <rPh sb="0" eb="3">
      <t>コウフリツ</t>
    </rPh>
    <phoneticPr fontId="1"/>
  </si>
  <si>
    <t>交付限度額（円）</t>
    <rPh sb="0" eb="2">
      <t>コウフ</t>
    </rPh>
    <rPh sb="2" eb="5">
      <t>ゲンドガク</t>
    </rPh>
    <rPh sb="6" eb="7">
      <t>エン</t>
    </rPh>
    <phoneticPr fontId="1"/>
  </si>
  <si>
    <t>市町の協調補助（円）</t>
    <rPh sb="0" eb="2">
      <t>シマチ</t>
    </rPh>
    <rPh sb="3" eb="5">
      <t>キョウチョウ</t>
    </rPh>
    <rPh sb="5" eb="7">
      <t>ホジョ</t>
    </rPh>
    <phoneticPr fontId="1"/>
  </si>
  <si>
    <t>再エネ導入量（kW）</t>
    <rPh sb="0" eb="1">
      <t>サイ</t>
    </rPh>
    <rPh sb="3" eb="6">
      <t>ドウニュウリョウ</t>
    </rPh>
    <phoneticPr fontId="1"/>
  </si>
  <si>
    <t>CO2削減効果（年間）（t-CO2/年）</t>
    <rPh sb="3" eb="5">
      <t>サクゲン</t>
    </rPh>
    <rPh sb="5" eb="7">
      <t>コウカ</t>
    </rPh>
    <rPh sb="8" eb="10">
      <t>ネンカン</t>
    </rPh>
    <rPh sb="18" eb="19">
      <t>ネン</t>
    </rPh>
    <phoneticPr fontId="1"/>
  </si>
  <si>
    <t>法定耐用年数
（年）</t>
    <rPh sb="0" eb="2">
      <t>ホウテイ</t>
    </rPh>
    <rPh sb="2" eb="4">
      <t>タイヨウ</t>
    </rPh>
    <rPh sb="4" eb="6">
      <t>ネンスウ</t>
    </rPh>
    <rPh sb="8" eb="9">
      <t>ネン</t>
    </rPh>
    <phoneticPr fontId="1"/>
  </si>
  <si>
    <t>CO2削減効果（累計）（t-CO2）</t>
    <rPh sb="3" eb="5">
      <t>サクゲン</t>
    </rPh>
    <rPh sb="5" eb="7">
      <t>コウカ</t>
    </rPh>
    <rPh sb="8" eb="10">
      <t>ルイケイ</t>
    </rPh>
    <phoneticPr fontId="1"/>
  </si>
  <si>
    <t>①</t>
    <phoneticPr fontId="1"/>
  </si>
  <si>
    <t>②</t>
    <phoneticPr fontId="1"/>
  </si>
  <si>
    <t>③＝①×②</t>
    <phoneticPr fontId="1"/>
  </si>
  <si>
    <t>太陽光発電設備</t>
    <rPh sb="0" eb="3">
      <t>タイヨウコウ</t>
    </rPh>
    <rPh sb="3" eb="5">
      <t>ハツデン</t>
    </rPh>
    <rPh sb="5" eb="7">
      <t>セツビ</t>
    </rPh>
    <phoneticPr fontId="1"/>
  </si>
  <si>
    <t>定額</t>
    <rPh sb="0" eb="2">
      <t>テイガク</t>
    </rPh>
    <phoneticPr fontId="1"/>
  </si>
  <si>
    <t>蓄電池</t>
    <rPh sb="0" eb="3">
      <t>チクデンチ</t>
    </rPh>
    <phoneticPr fontId="1"/>
  </si>
  <si>
    <t>兵庫　太郎</t>
    <rPh sb="0" eb="2">
      <t>ヒョウゴ</t>
    </rPh>
    <rPh sb="3" eb="5">
      <t>タロウ</t>
    </rPh>
    <phoneticPr fontId="1"/>
  </si>
  <si>
    <t>交付対象事業費合計（円）</t>
    <rPh sb="0" eb="2">
      <t>コウフ</t>
    </rPh>
    <rPh sb="2" eb="4">
      <t>タイショウ</t>
    </rPh>
    <rPh sb="4" eb="7">
      <t>ジギョウヒ</t>
    </rPh>
    <rPh sb="7" eb="9">
      <t>ゴウケイ</t>
    </rPh>
    <rPh sb="10" eb="11">
      <t>エン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</si>
</sst>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quot;年度&quot;"/>
    <numFmt numFmtId="177" formatCode="#,###&quot;kWh/年&quot;"/>
    <numFmt numFmtId="178" formatCode="#,###\ &quot;kWh/年&quot;"/>
    <numFmt numFmtId="179" formatCode="0_);[Red]\(0\)"/>
    <numFmt numFmtId="180" formatCode="0.00_);[Red]\(0.00\)"/>
    <numFmt numFmtId="181" formatCode="#,##0;&quot;▲ &quot;#,##0"/>
    <numFmt numFmtId="182" formatCode="[&lt;=999]000;[&lt;=9999]000\-00;000\-0000"/>
  </numFmts>
  <fonts count="29"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11"/>
      <color theme="6"/>
      <name val="游ゴシック"/>
      <family val="2"/>
      <charset val="128"/>
      <scheme val="minor"/>
    </font>
    <font>
      <b/>
      <sz val="11"/>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1"/>
      <color theme="0"/>
      <name val="游ゴシック"/>
      <family val="2"/>
      <charset val="128"/>
      <scheme val="minor"/>
    </font>
    <font>
      <b/>
      <sz val="11"/>
      <name val="游ゴシック"/>
      <family val="3"/>
      <charset val="128"/>
      <scheme val="minor"/>
    </font>
    <font>
      <sz val="11"/>
      <name val="游ゴシック"/>
      <family val="2"/>
      <charset val="128"/>
      <scheme val="minor"/>
    </font>
    <font>
      <b/>
      <sz val="12"/>
      <color theme="0" tint="-0.34998626667073579"/>
      <name val="游ゴシック"/>
      <family val="3"/>
      <charset val="128"/>
      <scheme val="minor"/>
    </font>
    <font>
      <sz val="11"/>
      <color theme="1"/>
      <name val="ＭＳ ゴシック"/>
      <family val="3"/>
      <charset val="128"/>
    </font>
    <font>
      <b/>
      <sz val="11"/>
      <color theme="1"/>
      <name val="ＭＳ ゴシック"/>
      <family val="3"/>
      <charset val="128"/>
    </font>
    <font>
      <b/>
      <sz val="12"/>
      <color theme="1"/>
      <name val="ＭＳ ゴシック"/>
      <family val="3"/>
      <charset val="128"/>
    </font>
    <font>
      <sz val="11"/>
      <name val="ＭＳ ゴシック"/>
      <family val="3"/>
      <charset val="128"/>
    </font>
    <font>
      <sz val="11"/>
      <color theme="0"/>
      <name val="ＭＳ ゴシック"/>
      <family val="3"/>
      <charset val="128"/>
    </font>
    <font>
      <b/>
      <sz val="10"/>
      <color theme="1"/>
      <name val="ＭＳ ゴシック"/>
      <family val="3"/>
      <charset val="128"/>
    </font>
    <font>
      <sz val="11"/>
      <color theme="6"/>
      <name val="ＭＳ ゴシック"/>
      <family val="3"/>
      <charset val="128"/>
    </font>
    <font>
      <b/>
      <sz val="11"/>
      <name val="ＭＳ ゴシック"/>
      <family val="3"/>
      <charset val="128"/>
    </font>
    <font>
      <sz val="16"/>
      <color theme="1"/>
      <name val="游ゴシック"/>
      <family val="2"/>
      <charset val="128"/>
      <scheme val="minor"/>
    </font>
    <font>
      <sz val="14"/>
      <name val="游ゴシック"/>
      <family val="3"/>
      <charset val="128"/>
      <scheme val="minor"/>
    </font>
    <font>
      <sz val="14"/>
      <color theme="1"/>
      <name val="游ゴシック"/>
      <family val="3"/>
      <charset val="128"/>
      <scheme val="minor"/>
    </font>
    <font>
      <b/>
      <sz val="14"/>
      <color theme="1"/>
      <name val="游ゴシック"/>
      <family val="3"/>
      <charset val="128"/>
      <scheme val="minor"/>
    </font>
    <font>
      <sz val="9"/>
      <name val="游ゴシック"/>
      <family val="3"/>
      <charset val="128"/>
      <scheme val="minor"/>
    </font>
    <font>
      <sz val="8"/>
      <name val="游ゴシック"/>
      <family val="3"/>
      <charset val="128"/>
      <scheme val="minor"/>
    </font>
    <font>
      <sz val="18"/>
      <color theme="1"/>
      <name val="游ゴシック"/>
      <family val="2"/>
      <charset val="128"/>
      <scheme val="minor"/>
    </font>
    <font>
      <sz val="14"/>
      <color rgb="FFFF0000"/>
      <name val="游ゴシック"/>
      <family val="3"/>
      <charset val="128"/>
      <scheme val="minor"/>
    </font>
    <font>
      <sz val="9"/>
      <color rgb="FFFF0000"/>
      <name val="游ゴシック"/>
      <family val="3"/>
      <charset val="128"/>
      <scheme val="minor"/>
    </font>
  </fonts>
  <fills count="11">
    <fill>
      <patternFill patternType="none"/>
    </fill>
    <fill>
      <patternFill patternType="gray125"/>
    </fill>
    <fill>
      <patternFill patternType="solid">
        <fgColor theme="2"/>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99"/>
        <bgColor indexed="64"/>
      </patternFill>
    </fill>
    <fill>
      <patternFill patternType="solid">
        <fgColor theme="7" tint="0.39997558519241921"/>
        <bgColor indexed="64"/>
      </patternFill>
    </fill>
    <fill>
      <patternFill patternType="solid">
        <fgColor rgb="FFCCFFFF"/>
        <bgColor indexed="64"/>
      </patternFill>
    </fill>
    <fill>
      <patternFill patternType="solid">
        <fgColor theme="4"/>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style="double">
        <color indexed="64"/>
      </bottom>
      <diagonal/>
    </border>
    <border>
      <left/>
      <right/>
      <top/>
      <bottom style="dotted">
        <color auto="1"/>
      </bottom>
      <diagonal/>
    </border>
    <border>
      <left/>
      <right/>
      <top style="dotted">
        <color auto="1"/>
      </top>
      <bottom/>
      <diagonal/>
    </border>
    <border>
      <left style="thin">
        <color indexed="64"/>
      </left>
      <right/>
      <top/>
      <bottom style="medium">
        <color indexed="64"/>
      </bottom>
      <diagonal/>
    </border>
    <border diagonalUp="1">
      <left/>
      <right/>
      <top/>
      <bottom style="thin">
        <color indexed="64"/>
      </bottom>
      <diagonal style="thin">
        <color indexed="64"/>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diagonalUp="1">
      <left style="thin">
        <color indexed="64"/>
      </left>
      <right style="thin">
        <color indexed="64"/>
      </right>
      <top style="thin">
        <color indexed="64"/>
      </top>
      <bottom style="thin">
        <color indexed="64"/>
      </bottom>
      <diagonal style="thin">
        <color indexed="64"/>
      </diagonal>
    </border>
    <border>
      <left style="dotted">
        <color auto="1"/>
      </left>
      <right style="dotted">
        <color auto="1"/>
      </right>
      <top style="dotted">
        <color auto="1"/>
      </top>
      <bottom style="dotted">
        <color auto="1"/>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diagonalUp="1">
      <left style="thin">
        <color indexed="64"/>
      </left>
      <right style="thin">
        <color indexed="64"/>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left style="thin">
        <color indexed="64"/>
      </left>
      <right style="medium">
        <color indexed="64"/>
      </right>
      <top style="double">
        <color indexed="64"/>
      </top>
      <bottom style="medium">
        <color indexed="64"/>
      </bottom>
      <diagonal/>
    </border>
    <border>
      <left/>
      <right/>
      <top style="medium">
        <color auto="1"/>
      </top>
      <bottom style="thin">
        <color auto="1"/>
      </bottom>
      <diagonal/>
    </border>
    <border>
      <left/>
      <right style="medium">
        <color indexed="64"/>
      </right>
      <top style="medium">
        <color indexed="64"/>
      </top>
      <bottom style="thin">
        <color auto="1"/>
      </bottom>
      <diagonal/>
    </border>
    <border>
      <left style="double">
        <color auto="1"/>
      </left>
      <right/>
      <top style="medium">
        <color indexed="64"/>
      </top>
      <bottom style="thin">
        <color auto="1"/>
      </bottom>
      <diagonal/>
    </border>
    <border>
      <left/>
      <right style="double">
        <color auto="1"/>
      </right>
      <top style="medium">
        <color auto="1"/>
      </top>
      <bottom style="thin">
        <color auto="1"/>
      </bottom>
      <diagonal/>
    </border>
    <border>
      <left style="thin">
        <color auto="1"/>
      </left>
      <right style="double">
        <color auto="1"/>
      </right>
      <top style="thin">
        <color auto="1"/>
      </top>
      <bottom style="thin">
        <color auto="1"/>
      </bottom>
      <diagonal/>
    </border>
    <border>
      <left style="double">
        <color auto="1"/>
      </left>
      <right/>
      <top style="thin">
        <color auto="1"/>
      </top>
      <bottom style="double">
        <color auto="1"/>
      </bottom>
      <diagonal/>
    </border>
    <border>
      <left/>
      <right/>
      <top style="thin">
        <color auto="1"/>
      </top>
      <bottom style="double">
        <color auto="1"/>
      </bottom>
      <diagonal/>
    </border>
    <border>
      <left/>
      <right style="double">
        <color auto="1"/>
      </right>
      <top style="thin">
        <color auto="1"/>
      </top>
      <bottom style="double">
        <color auto="1"/>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style="thin">
        <color indexed="64"/>
      </left>
      <right/>
      <top/>
      <bottom/>
      <diagonal/>
    </border>
  </borders>
  <cellStyleXfs count="5">
    <xf numFmtId="0" fontId="0" fillId="0" borderId="0">
      <alignment vertical="center"/>
    </xf>
    <xf numFmtId="0" fontId="3" fillId="0" borderId="0">
      <alignment vertical="center"/>
    </xf>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cellStyleXfs>
  <cellXfs count="231">
    <xf numFmtId="0" fontId="0" fillId="0" borderId="0" xfId="0">
      <alignment vertical="center"/>
    </xf>
    <xf numFmtId="0" fontId="5" fillId="0" borderId="0" xfId="0" applyFont="1">
      <alignment vertical="center"/>
    </xf>
    <xf numFmtId="0" fontId="0" fillId="0" borderId="1" xfId="0" applyBorder="1" applyAlignment="1">
      <alignment vertical="center" wrapText="1"/>
    </xf>
    <xf numFmtId="0" fontId="0" fillId="0" borderId="0" xfId="0" applyAlignment="1">
      <alignment horizontal="center" vertical="center"/>
    </xf>
    <xf numFmtId="0" fontId="6" fillId="0" borderId="0" xfId="0" applyFont="1">
      <alignment vertical="center"/>
    </xf>
    <xf numFmtId="0" fontId="4" fillId="0" borderId="0" xfId="0" applyFont="1">
      <alignment vertical="center"/>
    </xf>
    <xf numFmtId="177" fontId="5" fillId="0" borderId="23" xfId="0" applyNumberFormat="1" applyFont="1" applyBorder="1">
      <alignment vertical="center"/>
    </xf>
    <xf numFmtId="176" fontId="0" fillId="0" borderId="13" xfId="0" applyNumberFormat="1" applyBorder="1">
      <alignment vertical="center"/>
    </xf>
    <xf numFmtId="176" fontId="0" fillId="0" borderId="6" xfId="0" applyNumberFormat="1" applyBorder="1">
      <alignment vertical="center"/>
    </xf>
    <xf numFmtId="0" fontId="5" fillId="2" borderId="1" xfId="0" applyFont="1" applyFill="1" applyBorder="1" applyAlignment="1">
      <alignment horizontal="center" vertical="center" wrapText="1"/>
    </xf>
    <xf numFmtId="0" fontId="9" fillId="0" borderId="0" xfId="0" applyFont="1">
      <alignment vertical="center"/>
    </xf>
    <xf numFmtId="0" fontId="8" fillId="0" borderId="0" xfId="0" applyFont="1">
      <alignment vertical="center"/>
    </xf>
    <xf numFmtId="0" fontId="5" fillId="2" borderId="18" xfId="0" applyFont="1" applyFill="1" applyBorder="1" applyAlignment="1">
      <alignment horizontal="center" vertical="center"/>
    </xf>
    <xf numFmtId="0" fontId="0" fillId="0" borderId="0" xfId="0" applyAlignment="1">
      <alignment vertical="center" wrapText="1"/>
    </xf>
    <xf numFmtId="0" fontId="5" fillId="2" borderId="1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10" fillId="0" borderId="0" xfId="0" applyFont="1">
      <alignment vertical="center"/>
    </xf>
    <xf numFmtId="0" fontId="5" fillId="2" borderId="3" xfId="0" applyFont="1" applyFill="1" applyBorder="1" applyAlignment="1">
      <alignment horizontal="centerContinuous" vertical="center"/>
    </xf>
    <xf numFmtId="0" fontId="5" fillId="2" borderId="1" xfId="0" applyFont="1" applyFill="1" applyBorder="1" applyAlignment="1">
      <alignment horizontal="centerContinuous" vertical="center"/>
    </xf>
    <xf numFmtId="38" fontId="0" fillId="0" borderId="24" xfId="3" applyFont="1" applyBorder="1" applyAlignment="1">
      <alignment vertical="center"/>
    </xf>
    <xf numFmtId="38" fontId="0" fillId="0" borderId="26" xfId="3" applyFont="1" applyBorder="1" applyAlignment="1">
      <alignment vertical="center"/>
    </xf>
    <xf numFmtId="0" fontId="0" fillId="4" borderId="0" xfId="0" applyFill="1">
      <alignment vertical="center"/>
    </xf>
    <xf numFmtId="0" fontId="5" fillId="2" borderId="19" xfId="0" applyFont="1" applyFill="1" applyBorder="1" applyAlignment="1">
      <alignment horizontal="centerContinuous" vertical="center"/>
    </xf>
    <xf numFmtId="0" fontId="5" fillId="2" borderId="32" xfId="0" applyFont="1" applyFill="1" applyBorder="1" applyAlignment="1">
      <alignment horizontal="center" vertical="center" wrapText="1"/>
    </xf>
    <xf numFmtId="0" fontId="0" fillId="0" borderId="34" xfId="0" applyBorder="1">
      <alignment vertical="center"/>
    </xf>
    <xf numFmtId="0" fontId="0" fillId="0" borderId="35" xfId="0" applyBorder="1">
      <alignment vertical="center"/>
    </xf>
    <xf numFmtId="0" fontId="5" fillId="2" borderId="8" xfId="0" applyFont="1" applyFill="1" applyBorder="1" applyAlignment="1">
      <alignment horizontal="center" vertical="center"/>
    </xf>
    <xf numFmtId="177" fontId="3" fillId="0" borderId="4" xfId="0" applyNumberFormat="1" applyFont="1" applyBorder="1" applyProtection="1">
      <alignment vertical="center"/>
      <protection locked="0"/>
    </xf>
    <xf numFmtId="177" fontId="3" fillId="0" borderId="8" xfId="0" applyNumberFormat="1" applyFont="1" applyBorder="1" applyProtection="1">
      <alignment vertical="center"/>
      <protection locked="0"/>
    </xf>
    <xf numFmtId="177" fontId="3" fillId="0" borderId="33" xfId="0" applyNumberFormat="1" applyFont="1" applyBorder="1" applyProtection="1">
      <alignment vertical="center"/>
      <protection locked="0"/>
    </xf>
    <xf numFmtId="177" fontId="5" fillId="0" borderId="36" xfId="0" applyNumberFormat="1" applyFont="1" applyBorder="1">
      <alignment vertical="center"/>
    </xf>
    <xf numFmtId="177" fontId="8" fillId="0" borderId="14" xfId="0" applyNumberFormat="1" applyFont="1" applyBorder="1" applyAlignment="1" applyProtection="1">
      <alignment vertical="center" wrapText="1"/>
      <protection locked="0"/>
    </xf>
    <xf numFmtId="0" fontId="0" fillId="0" borderId="20" xfId="0" applyBorder="1">
      <alignment vertical="center"/>
    </xf>
    <xf numFmtId="0" fontId="0" fillId="0" borderId="22" xfId="0" applyBorder="1">
      <alignment vertical="center"/>
    </xf>
    <xf numFmtId="0" fontId="0" fillId="0" borderId="21" xfId="0" applyBorder="1">
      <alignment vertical="center"/>
    </xf>
    <xf numFmtId="0" fontId="5" fillId="0" borderId="8" xfId="0" applyFont="1" applyBorder="1" applyAlignment="1">
      <alignment horizontal="centerContinuous" vertical="center" wrapText="1"/>
    </xf>
    <xf numFmtId="177" fontId="5" fillId="0" borderId="12" xfId="0" applyNumberFormat="1" applyFont="1" applyBorder="1">
      <alignment vertical="center"/>
    </xf>
    <xf numFmtId="0" fontId="5" fillId="2" borderId="11" xfId="0" applyFont="1" applyFill="1" applyBorder="1" applyAlignment="1">
      <alignment horizontal="center" vertical="center" wrapText="1"/>
    </xf>
    <xf numFmtId="0" fontId="5" fillId="0" borderId="27" xfId="0" applyFont="1" applyBorder="1" applyAlignment="1">
      <alignment horizontal="center" vertical="center" wrapText="1"/>
    </xf>
    <xf numFmtId="0" fontId="5" fillId="2" borderId="30" xfId="0" applyFont="1" applyFill="1" applyBorder="1" applyAlignment="1">
      <alignment horizontal="center" vertical="center" wrapText="1"/>
    </xf>
    <xf numFmtId="0" fontId="5" fillId="0" borderId="37" xfId="0" applyFont="1" applyBorder="1" applyAlignment="1">
      <alignment vertical="center" wrapText="1"/>
    </xf>
    <xf numFmtId="0" fontId="5" fillId="2" borderId="31" xfId="0" applyFont="1" applyFill="1" applyBorder="1" applyAlignment="1">
      <alignment horizontal="center" vertical="center" wrapText="1"/>
    </xf>
    <xf numFmtId="0" fontId="0" fillId="0" borderId="39" xfId="0" applyBorder="1">
      <alignment vertical="center"/>
    </xf>
    <xf numFmtId="0" fontId="0" fillId="0" borderId="40" xfId="0" applyBorder="1">
      <alignment vertical="center"/>
    </xf>
    <xf numFmtId="0" fontId="0" fillId="0" borderId="41" xfId="0" applyBorder="1">
      <alignment vertical="center"/>
    </xf>
    <xf numFmtId="0" fontId="0" fillId="0" borderId="43" xfId="0" applyBorder="1">
      <alignment vertical="center"/>
    </xf>
    <xf numFmtId="0" fontId="0" fillId="0" borderId="38" xfId="0" applyBorder="1">
      <alignment vertical="center"/>
    </xf>
    <xf numFmtId="0" fontId="5" fillId="0" borderId="16" xfId="0" applyFont="1" applyBorder="1" applyAlignment="1" applyProtection="1">
      <alignment horizontal="left" vertical="center"/>
      <protection locked="0" hidden="1"/>
    </xf>
    <xf numFmtId="0" fontId="0" fillId="0" borderId="1" xfId="0" applyBorder="1" applyAlignment="1" applyProtection="1">
      <alignment vertical="center" wrapText="1"/>
      <protection locked="0" hidden="1"/>
    </xf>
    <xf numFmtId="177" fontId="3" fillId="0" borderId="1" xfId="0" applyNumberFormat="1" applyFont="1" applyBorder="1" applyProtection="1">
      <alignment vertical="center"/>
      <protection locked="0" hidden="1"/>
    </xf>
    <xf numFmtId="177" fontId="0" fillId="0" borderId="1" xfId="0" applyNumberFormat="1" applyBorder="1" applyAlignment="1" applyProtection="1">
      <alignment vertical="center" wrapText="1"/>
      <protection locked="0" hidden="1"/>
    </xf>
    <xf numFmtId="0" fontId="5" fillId="0" borderId="31" xfId="0" applyFont="1" applyBorder="1" applyProtection="1">
      <alignment vertical="center"/>
      <protection locked="0" hidden="1"/>
    </xf>
    <xf numFmtId="0" fontId="5" fillId="0" borderId="12" xfId="0" applyFont="1" applyBorder="1" applyProtection="1">
      <alignment vertical="center"/>
      <protection locked="0" hidden="1"/>
    </xf>
    <xf numFmtId="0" fontId="5" fillId="0" borderId="1" xfId="0" applyFont="1" applyBorder="1" applyProtection="1">
      <alignment vertical="center"/>
      <protection locked="0" hidden="1"/>
    </xf>
    <xf numFmtId="178" fontId="0" fillId="0" borderId="16" xfId="0" applyNumberFormat="1" applyBorder="1" applyProtection="1">
      <alignment vertical="center"/>
      <protection hidden="1"/>
    </xf>
    <xf numFmtId="0" fontId="5" fillId="0" borderId="44" xfId="0" applyFont="1" applyBorder="1" applyAlignment="1">
      <alignment vertical="center" wrapText="1"/>
    </xf>
    <xf numFmtId="38" fontId="0" fillId="0" borderId="1" xfId="3" applyFont="1" applyBorder="1" applyAlignment="1">
      <alignment vertical="center" wrapText="1"/>
    </xf>
    <xf numFmtId="0" fontId="0" fillId="0" borderId="7" xfId="0" applyBorder="1" applyAlignment="1">
      <alignment vertical="center" wrapText="1"/>
    </xf>
    <xf numFmtId="38" fontId="0" fillId="0" borderId="7" xfId="3" applyFont="1" applyBorder="1" applyAlignment="1">
      <alignment vertical="center" wrapText="1"/>
    </xf>
    <xf numFmtId="0" fontId="0" fillId="0" borderId="45" xfId="0" applyBorder="1" applyAlignment="1">
      <alignment vertical="center" wrapText="1"/>
    </xf>
    <xf numFmtId="179" fontId="0" fillId="0" borderId="1" xfId="0" applyNumberFormat="1" applyBorder="1">
      <alignment vertical="center"/>
    </xf>
    <xf numFmtId="179" fontId="0" fillId="0" borderId="7" xfId="0" applyNumberFormat="1" applyBorder="1">
      <alignment vertical="center"/>
    </xf>
    <xf numFmtId="0" fontId="0" fillId="5" borderId="0" xfId="0" applyFill="1">
      <alignment vertical="center"/>
    </xf>
    <xf numFmtId="0" fontId="0" fillId="0" borderId="4" xfId="0" applyBorder="1" applyProtection="1">
      <alignment vertical="center"/>
      <protection locked="0" hidden="1"/>
    </xf>
    <xf numFmtId="0" fontId="0" fillId="0" borderId="4" xfId="0" applyBorder="1" applyAlignment="1" applyProtection="1">
      <alignment vertical="center" wrapText="1"/>
      <protection locked="0" hidden="1"/>
    </xf>
    <xf numFmtId="0" fontId="0" fillId="0" borderId="5" xfId="0" applyBorder="1" applyProtection="1">
      <alignment vertical="center"/>
      <protection locked="0" hidden="1"/>
    </xf>
    <xf numFmtId="0" fontId="0" fillId="0" borderId="5" xfId="0" applyBorder="1" applyAlignment="1" applyProtection="1">
      <alignment vertical="center" wrapText="1"/>
      <protection locked="0" hidden="1"/>
    </xf>
    <xf numFmtId="178" fontId="0" fillId="0" borderId="12" xfId="0" applyNumberFormat="1" applyBorder="1" applyAlignment="1" applyProtection="1">
      <alignment vertical="center" wrapText="1"/>
      <protection hidden="1"/>
    </xf>
    <xf numFmtId="178" fontId="0" fillId="0" borderId="31" xfId="0" applyNumberFormat="1" applyBorder="1" applyAlignment="1" applyProtection="1">
      <alignment vertical="center" wrapText="1"/>
      <protection hidden="1"/>
    </xf>
    <xf numFmtId="178" fontId="0" fillId="0" borderId="16" xfId="0" applyNumberFormat="1" applyBorder="1" applyAlignment="1" applyProtection="1">
      <alignment vertical="center" wrapText="1"/>
      <protection hidden="1"/>
    </xf>
    <xf numFmtId="178" fontId="5" fillId="0" borderId="12" xfId="0" applyNumberFormat="1" applyFont="1" applyBorder="1" applyAlignment="1">
      <alignment vertical="center" wrapText="1"/>
    </xf>
    <xf numFmtId="0" fontId="0" fillId="0" borderId="1" xfId="0" applyBorder="1" applyAlignment="1">
      <alignment horizontal="left" vertical="center" wrapText="1"/>
    </xf>
    <xf numFmtId="0" fontId="0" fillId="0" borderId="7" xfId="0" applyBorder="1" applyAlignment="1">
      <alignment horizontal="left" vertical="center" wrapText="1"/>
    </xf>
    <xf numFmtId="180" fontId="0" fillId="0" borderId="1" xfId="3" applyNumberFormat="1" applyFont="1" applyBorder="1" applyAlignment="1">
      <alignment vertical="center" wrapText="1"/>
    </xf>
    <xf numFmtId="180" fontId="0" fillId="0" borderId="7" xfId="3" applyNumberFormat="1" applyFont="1" applyBorder="1" applyAlignment="1">
      <alignment vertical="center" wrapText="1"/>
    </xf>
    <xf numFmtId="0" fontId="5" fillId="2" borderId="16"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0" fillId="0" borderId="35" xfId="0" applyBorder="1" applyAlignment="1">
      <alignment vertical="center" wrapText="1"/>
    </xf>
    <xf numFmtId="0" fontId="4" fillId="0" borderId="40" xfId="0" applyFont="1" applyBorder="1">
      <alignment vertical="center"/>
    </xf>
    <xf numFmtId="0" fontId="4" fillId="0" borderId="42" xfId="0" applyFont="1" applyBorder="1">
      <alignment vertical="center"/>
    </xf>
    <xf numFmtId="0" fontId="4" fillId="0" borderId="34" xfId="0" applyFont="1" applyBorder="1">
      <alignment vertical="center"/>
    </xf>
    <xf numFmtId="0" fontId="12" fillId="0" borderId="0" xfId="0" applyFont="1">
      <alignment vertical="center"/>
    </xf>
    <xf numFmtId="0" fontId="12" fillId="5" borderId="0" xfId="0" applyFont="1" applyFill="1">
      <alignment vertical="center"/>
    </xf>
    <xf numFmtId="0" fontId="12" fillId="4" borderId="0" xfId="0" applyFont="1" applyFill="1">
      <alignment vertical="center"/>
    </xf>
    <xf numFmtId="0" fontId="12" fillId="0" borderId="38" xfId="0" applyFont="1" applyBorder="1">
      <alignment vertical="center"/>
    </xf>
    <xf numFmtId="0" fontId="12" fillId="0" borderId="35" xfId="0" applyFont="1" applyBorder="1">
      <alignment vertical="center"/>
    </xf>
    <xf numFmtId="0" fontId="12" fillId="0" borderId="40" xfId="0" applyFont="1" applyBorder="1">
      <alignment vertical="center"/>
    </xf>
    <xf numFmtId="0" fontId="12" fillId="0" borderId="0" xfId="0" applyFont="1" applyAlignment="1">
      <alignment vertical="center" wrapText="1"/>
    </xf>
    <xf numFmtId="0" fontId="12" fillId="0" borderId="45" xfId="0" applyFont="1" applyBorder="1" applyAlignment="1">
      <alignment vertical="center" wrapText="1"/>
    </xf>
    <xf numFmtId="0" fontId="12" fillId="0" borderId="35" xfId="0" applyFont="1" applyBorder="1" applyAlignment="1">
      <alignment vertical="center" wrapText="1"/>
    </xf>
    <xf numFmtId="0" fontId="12" fillId="0" borderId="41" xfId="0" applyFont="1" applyBorder="1">
      <alignment vertical="center"/>
    </xf>
    <xf numFmtId="0" fontId="12" fillId="0" borderId="34" xfId="0" applyFont="1" applyBorder="1">
      <alignment vertical="center"/>
    </xf>
    <xf numFmtId="0" fontId="12" fillId="0" borderId="43" xfId="0" applyFont="1" applyBorder="1">
      <alignment vertical="center"/>
    </xf>
    <xf numFmtId="0" fontId="14" fillId="0" borderId="0" xfId="0" applyFont="1">
      <alignment vertical="center"/>
    </xf>
    <xf numFmtId="0" fontId="15" fillId="0" borderId="0" xfId="0" applyFont="1">
      <alignment vertical="center"/>
    </xf>
    <xf numFmtId="0" fontId="13" fillId="2"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16" fillId="0" borderId="0" xfId="0" applyFont="1">
      <alignment vertical="center"/>
    </xf>
    <xf numFmtId="0" fontId="12" fillId="0" borderId="39" xfId="0" applyFont="1" applyBorder="1">
      <alignment vertical="center"/>
    </xf>
    <xf numFmtId="0" fontId="13" fillId="2" borderId="46" xfId="0" applyFont="1" applyFill="1" applyBorder="1" applyAlignment="1">
      <alignment horizontal="center" vertical="center" wrapText="1"/>
    </xf>
    <xf numFmtId="0" fontId="13" fillId="2" borderId="47" xfId="0" applyFont="1" applyFill="1" applyBorder="1" applyAlignment="1">
      <alignment horizontal="center" vertical="center" wrapText="1"/>
    </xf>
    <xf numFmtId="0" fontId="13" fillId="2" borderId="18" xfId="0" applyFont="1" applyFill="1" applyBorder="1" applyAlignment="1">
      <alignment horizontal="centerContinuous" vertical="center"/>
    </xf>
    <xf numFmtId="0" fontId="13" fillId="2" borderId="3" xfId="0" applyFont="1" applyFill="1" applyBorder="1" applyAlignment="1">
      <alignment horizontal="centerContinuous" vertical="center"/>
    </xf>
    <xf numFmtId="0" fontId="13" fillId="2" borderId="19" xfId="0" applyFont="1" applyFill="1" applyBorder="1" applyAlignment="1">
      <alignment horizontal="centerContinuous" vertical="center"/>
    </xf>
    <xf numFmtId="0" fontId="13" fillId="2" borderId="17" xfId="0" applyFont="1" applyFill="1" applyBorder="1" applyAlignment="1">
      <alignment horizontal="center" vertical="center" wrapText="1"/>
    </xf>
    <xf numFmtId="0" fontId="13" fillId="2" borderId="32" xfId="0" applyFont="1" applyFill="1" applyBorder="1" applyAlignment="1">
      <alignment horizontal="center" vertical="center" wrapText="1"/>
    </xf>
    <xf numFmtId="0" fontId="13" fillId="2" borderId="1" xfId="0" applyFont="1" applyFill="1" applyBorder="1" applyAlignment="1">
      <alignment horizontal="centerContinuous" vertical="center"/>
    </xf>
    <xf numFmtId="0" fontId="13" fillId="2" borderId="9"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xf>
    <xf numFmtId="0" fontId="13" fillId="0" borderId="15" xfId="0" applyFont="1" applyBorder="1" applyAlignment="1" applyProtection="1">
      <alignment horizontal="left" vertical="center"/>
      <protection locked="0" hidden="1"/>
    </xf>
    <xf numFmtId="0" fontId="12" fillId="0" borderId="1" xfId="0" applyFont="1" applyBorder="1" applyAlignment="1" applyProtection="1">
      <alignment vertical="center" wrapText="1"/>
      <protection locked="0" hidden="1"/>
    </xf>
    <xf numFmtId="177" fontId="12" fillId="0" borderId="1" xfId="0" applyNumberFormat="1" applyFont="1" applyBorder="1" applyAlignment="1" applyProtection="1">
      <alignment vertical="center" shrinkToFit="1"/>
      <protection locked="0" hidden="1"/>
    </xf>
    <xf numFmtId="0" fontId="12" fillId="0" borderId="4" xfId="0" applyFont="1" applyBorder="1" applyProtection="1">
      <alignment vertical="center"/>
      <protection locked="0" hidden="1"/>
    </xf>
    <xf numFmtId="178" fontId="12" fillId="5" borderId="1" xfId="0" applyNumberFormat="1" applyFont="1" applyFill="1" applyBorder="1" applyAlignment="1" applyProtection="1">
      <alignment vertical="center" shrinkToFit="1"/>
      <protection hidden="1"/>
    </xf>
    <xf numFmtId="0" fontId="12" fillId="0" borderId="5" xfId="0" applyFont="1" applyBorder="1" applyProtection="1">
      <alignment vertical="center"/>
      <protection locked="0" hidden="1"/>
    </xf>
    <xf numFmtId="177" fontId="12" fillId="0" borderId="14" xfId="0" applyNumberFormat="1" applyFont="1" applyBorder="1" applyAlignment="1" applyProtection="1">
      <alignment vertical="center" shrinkToFit="1"/>
      <protection locked="0" hidden="1"/>
    </xf>
    <xf numFmtId="177" fontId="12" fillId="0" borderId="4" xfId="0" applyNumberFormat="1" applyFont="1" applyBorder="1" applyProtection="1">
      <alignment vertical="center"/>
      <protection locked="0"/>
    </xf>
    <xf numFmtId="177" fontId="16" fillId="0" borderId="14" xfId="0" applyNumberFormat="1" applyFont="1" applyBorder="1" applyAlignment="1" applyProtection="1">
      <alignment vertical="center" wrapText="1"/>
      <protection locked="0"/>
    </xf>
    <xf numFmtId="0" fontId="13" fillId="0" borderId="17" xfId="0" applyFont="1" applyBorder="1" applyProtection="1">
      <alignment vertical="center"/>
      <protection locked="0" hidden="1"/>
    </xf>
    <xf numFmtId="0" fontId="12" fillId="0" borderId="4" xfId="0" applyFont="1" applyBorder="1" applyAlignment="1" applyProtection="1">
      <alignment vertical="center" wrapText="1"/>
      <protection locked="0" hidden="1"/>
    </xf>
    <xf numFmtId="0" fontId="12" fillId="0" borderId="5" xfId="0" applyFont="1" applyBorder="1" applyAlignment="1" applyProtection="1">
      <alignment vertical="center" wrapText="1"/>
      <protection locked="0" hidden="1"/>
    </xf>
    <xf numFmtId="177" fontId="12" fillId="0" borderId="8" xfId="0" applyNumberFormat="1" applyFont="1" applyBorder="1" applyProtection="1">
      <alignment vertical="center"/>
      <protection locked="0"/>
    </xf>
    <xf numFmtId="0" fontId="12" fillId="0" borderId="16" xfId="0" applyFont="1" applyBorder="1" applyAlignment="1" applyProtection="1">
      <alignment vertical="center" wrapText="1"/>
      <protection locked="0" hidden="1"/>
    </xf>
    <xf numFmtId="177" fontId="12" fillId="0" borderId="16" xfId="0" applyNumberFormat="1" applyFont="1" applyBorder="1" applyAlignment="1" applyProtection="1">
      <alignment vertical="center" shrinkToFit="1"/>
      <protection locked="0" hidden="1"/>
    </xf>
    <xf numFmtId="0" fontId="12" fillId="0" borderId="29" xfId="0" applyFont="1" applyBorder="1" applyAlignment="1" applyProtection="1">
      <alignment vertical="center" wrapText="1"/>
      <protection locked="0" hidden="1"/>
    </xf>
    <xf numFmtId="178" fontId="12" fillId="5" borderId="16" xfId="0" applyNumberFormat="1" applyFont="1" applyFill="1" applyBorder="1" applyAlignment="1" applyProtection="1">
      <alignment vertical="center" shrinkToFit="1"/>
      <protection hidden="1"/>
    </xf>
    <xf numFmtId="0" fontId="12" fillId="0" borderId="30" xfId="0" applyFont="1" applyBorder="1" applyAlignment="1" applyProtection="1">
      <alignment vertical="center" wrapText="1"/>
      <protection locked="0" hidden="1"/>
    </xf>
    <xf numFmtId="177" fontId="12" fillId="0" borderId="25" xfId="0" applyNumberFormat="1" applyFont="1" applyBorder="1" applyAlignment="1" applyProtection="1">
      <alignment vertical="center" shrinkToFit="1"/>
      <protection locked="0" hidden="1"/>
    </xf>
    <xf numFmtId="0" fontId="18" fillId="0" borderId="0" xfId="0" applyFont="1">
      <alignment vertical="center"/>
    </xf>
    <xf numFmtId="0" fontId="18" fillId="0" borderId="40" xfId="0" applyFont="1" applyBorder="1">
      <alignment vertical="center"/>
    </xf>
    <xf numFmtId="0" fontId="13" fillId="0" borderId="48" xfId="0" applyFont="1" applyBorder="1" applyAlignment="1">
      <alignment horizontal="centerContinuous" vertical="center" wrapText="1"/>
    </xf>
    <xf numFmtId="0" fontId="13" fillId="0" borderId="49" xfId="0" applyFont="1" applyBorder="1" applyAlignment="1">
      <alignment horizontal="center" vertical="center" wrapText="1"/>
    </xf>
    <xf numFmtId="177" fontId="13" fillId="5" borderId="50" xfId="0" applyNumberFormat="1" applyFont="1" applyFill="1" applyBorder="1" applyAlignment="1">
      <alignment vertical="center" shrinkToFit="1"/>
    </xf>
    <xf numFmtId="0" fontId="13" fillId="0" borderId="51" xfId="0" applyFont="1" applyBorder="1" applyAlignment="1">
      <alignment vertical="center" wrapText="1"/>
    </xf>
    <xf numFmtId="178" fontId="13" fillId="5" borderId="50" xfId="0" applyNumberFormat="1" applyFont="1" applyFill="1" applyBorder="1" applyAlignment="1">
      <alignment vertical="center" shrinkToFit="1"/>
    </xf>
    <xf numFmtId="0" fontId="13" fillId="0" borderId="52" xfId="0" applyFont="1" applyBorder="1" applyAlignment="1">
      <alignment vertical="center" wrapText="1"/>
    </xf>
    <xf numFmtId="177" fontId="13" fillId="0" borderId="53" xfId="0" applyNumberFormat="1" applyFont="1" applyBorder="1" applyAlignment="1">
      <alignment vertical="center" shrinkToFit="1"/>
    </xf>
    <xf numFmtId="177" fontId="13" fillId="0" borderId="36" xfId="0" applyNumberFormat="1" applyFont="1" applyBorder="1">
      <alignment vertical="center"/>
    </xf>
    <xf numFmtId="177" fontId="13" fillId="0" borderId="23" xfId="0" applyNumberFormat="1" applyFont="1" applyBorder="1">
      <alignment vertical="center"/>
    </xf>
    <xf numFmtId="0" fontId="18" fillId="0" borderId="42" xfId="0" applyFont="1" applyBorder="1">
      <alignment vertical="center"/>
    </xf>
    <xf numFmtId="0" fontId="18" fillId="0" borderId="34" xfId="0" applyFont="1" applyBorder="1">
      <alignment vertical="center"/>
    </xf>
    <xf numFmtId="0" fontId="19" fillId="0" borderId="0" xfId="0" applyFont="1">
      <alignment vertical="center"/>
    </xf>
    <xf numFmtId="0" fontId="12" fillId="0" borderId="20" xfId="0" applyFont="1" applyBorder="1">
      <alignment vertical="center"/>
    </xf>
    <xf numFmtId="0" fontId="12" fillId="0" borderId="22" xfId="0" applyFont="1" applyBorder="1">
      <alignment vertical="center"/>
    </xf>
    <xf numFmtId="0" fontId="12" fillId="0" borderId="21" xfId="0" applyFont="1" applyBorder="1">
      <alignment vertical="center"/>
    </xf>
    <xf numFmtId="0" fontId="20" fillId="0" borderId="0" xfId="0" applyFont="1">
      <alignment vertical="center"/>
    </xf>
    <xf numFmtId="0" fontId="22" fillId="6" borderId="2" xfId="0" applyFont="1" applyFill="1" applyBorder="1" applyAlignment="1">
      <alignment horizontal="left" vertical="center" shrinkToFit="1"/>
    </xf>
    <xf numFmtId="0" fontId="22" fillId="0" borderId="0" xfId="0" applyFont="1" applyAlignment="1">
      <alignment vertical="center" shrinkToFit="1"/>
    </xf>
    <xf numFmtId="0" fontId="22" fillId="6" borderId="13" xfId="0" applyFont="1" applyFill="1" applyBorder="1" applyAlignment="1">
      <alignment horizontal="left" vertical="center" shrinkToFit="1"/>
    </xf>
    <xf numFmtId="0" fontId="24" fillId="8" borderId="1" xfId="0" applyFont="1" applyFill="1" applyBorder="1" applyAlignment="1">
      <alignment horizontal="center" vertical="center" wrapText="1"/>
    </xf>
    <xf numFmtId="0" fontId="24" fillId="0" borderId="0" xfId="0" applyFont="1" applyAlignment="1">
      <alignment horizontal="center" vertical="center" wrapText="1"/>
    </xf>
    <xf numFmtId="179" fontId="25" fillId="0" borderId="1" xfId="0" applyNumberFormat="1" applyFont="1" applyBorder="1" applyAlignment="1">
      <alignment horizontal="right" vertical="center"/>
    </xf>
    <xf numFmtId="12" fontId="24" fillId="0" borderId="1" xfId="0" applyNumberFormat="1" applyFont="1" applyBorder="1" applyAlignment="1">
      <alignment horizontal="center" vertical="center"/>
    </xf>
    <xf numFmtId="181" fontId="24" fillId="0" borderId="1" xfId="0" applyNumberFormat="1" applyFont="1" applyBorder="1">
      <alignment vertical="center"/>
    </xf>
    <xf numFmtId="0" fontId="24" fillId="0" borderId="1" xfId="0" applyFont="1" applyBorder="1" applyAlignment="1">
      <alignment horizontal="right" vertical="center"/>
    </xf>
    <xf numFmtId="1" fontId="24" fillId="0" borderId="1" xfId="0" applyNumberFormat="1" applyFont="1" applyBorder="1" applyAlignment="1">
      <alignment horizontal="right" vertical="center"/>
    </xf>
    <xf numFmtId="0" fontId="24" fillId="0" borderId="0" xfId="0" applyFont="1">
      <alignment vertical="center"/>
    </xf>
    <xf numFmtId="38" fontId="24" fillId="0" borderId="0" xfId="3" applyFont="1" applyFill="1" applyBorder="1">
      <alignment vertical="center"/>
    </xf>
    <xf numFmtId="38" fontId="24" fillId="0" borderId="0" xfId="3" applyFont="1" applyFill="1" applyBorder="1" applyAlignment="1">
      <alignment vertical="center" shrinkToFit="1"/>
    </xf>
    <xf numFmtId="0" fontId="24" fillId="0" borderId="0" xfId="0" applyFont="1" applyAlignment="1">
      <alignment vertical="center" shrinkToFit="1"/>
    </xf>
    <xf numFmtId="12" fontId="24" fillId="0" borderId="0" xfId="0" applyNumberFormat="1" applyFont="1" applyAlignment="1">
      <alignment horizontal="center" vertical="center"/>
    </xf>
    <xf numFmtId="0" fontId="24" fillId="0" borderId="0" xfId="0" applyFont="1" applyAlignment="1">
      <alignment horizontal="center" vertical="center" shrinkToFit="1"/>
    </xf>
    <xf numFmtId="0" fontId="24" fillId="3" borderId="0" xfId="0" applyFont="1" applyFill="1" applyAlignment="1">
      <alignment horizontal="center" vertical="center" shrinkToFit="1"/>
    </xf>
    <xf numFmtId="181" fontId="24" fillId="0" borderId="0" xfId="0" applyNumberFormat="1" applyFont="1">
      <alignment vertical="center"/>
    </xf>
    <xf numFmtId="181" fontId="24" fillId="0" borderId="0" xfId="0" applyNumberFormat="1" applyFont="1" applyAlignment="1">
      <alignment horizontal="center" vertical="center"/>
    </xf>
    <xf numFmtId="9" fontId="0" fillId="0" borderId="0" xfId="4" applyFont="1">
      <alignment vertical="center"/>
    </xf>
    <xf numFmtId="0" fontId="26" fillId="0" borderId="0" xfId="0" applyFont="1">
      <alignment vertical="center"/>
    </xf>
    <xf numFmtId="0" fontId="21" fillId="0" borderId="0" xfId="0" applyFont="1" applyAlignment="1">
      <alignment horizontal="center" vertical="center" shrinkToFit="1"/>
    </xf>
    <xf numFmtId="38" fontId="24" fillId="0" borderId="1" xfId="3" applyFont="1" applyFill="1" applyBorder="1">
      <alignment vertical="center"/>
    </xf>
    <xf numFmtId="38" fontId="24" fillId="6" borderId="1" xfId="3" applyFont="1" applyFill="1" applyBorder="1">
      <alignment vertical="center"/>
    </xf>
    <xf numFmtId="0" fontId="24" fillId="6" borderId="1" xfId="0" applyFont="1" applyFill="1" applyBorder="1" applyAlignment="1">
      <alignment horizontal="right" vertical="center"/>
    </xf>
    <xf numFmtId="0" fontId="24" fillId="0" borderId="1" xfId="0" applyFont="1" applyBorder="1" applyAlignment="1">
      <alignment horizontal="center" vertical="center"/>
    </xf>
    <xf numFmtId="181" fontId="24" fillId="6" borderId="1" xfId="0" applyNumberFormat="1" applyFont="1" applyFill="1" applyBorder="1">
      <alignment vertical="center"/>
    </xf>
    <xf numFmtId="38" fontId="28" fillId="6" borderId="1" xfId="3" applyFont="1" applyFill="1" applyBorder="1">
      <alignment vertical="center"/>
    </xf>
    <xf numFmtId="181" fontId="28" fillId="6" borderId="1" xfId="0" applyNumberFormat="1" applyFont="1" applyFill="1" applyBorder="1">
      <alignment vertical="center"/>
    </xf>
    <xf numFmtId="0" fontId="28" fillId="6" borderId="1" xfId="0" applyFont="1" applyFill="1" applyBorder="1" applyAlignment="1">
      <alignment horizontal="right" vertical="center"/>
    </xf>
    <xf numFmtId="0" fontId="24" fillId="10" borderId="1" xfId="0" applyFont="1" applyFill="1" applyBorder="1" applyAlignment="1">
      <alignment horizontal="right" vertical="center"/>
    </xf>
    <xf numFmtId="0" fontId="13" fillId="2" borderId="16"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3" fillId="2" borderId="25"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0" fillId="0" borderId="0" xfId="0" applyAlignment="1">
      <alignment vertical="center" wrapText="1"/>
    </xf>
    <xf numFmtId="0" fontId="7" fillId="2" borderId="16"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7" fillId="2" borderId="31" xfId="0" applyFont="1" applyFill="1" applyBorder="1" applyAlignment="1">
      <alignment horizontal="center" vertical="center" wrapText="1"/>
    </xf>
    <xf numFmtId="0" fontId="0" fillId="0" borderId="0" xfId="0" applyAlignment="1">
      <alignment horizontal="left" vertical="center" wrapText="1"/>
    </xf>
    <xf numFmtId="0" fontId="0" fillId="0" borderId="20" xfId="0" applyBorder="1" applyAlignment="1" applyProtection="1">
      <alignment horizontal="left" vertical="center" wrapText="1"/>
      <protection locked="0"/>
    </xf>
    <xf numFmtId="0" fontId="0" fillId="0" borderId="22" xfId="0" applyBorder="1" applyAlignment="1" applyProtection="1">
      <alignment horizontal="left" vertical="center" wrapText="1"/>
      <protection locked="0"/>
    </xf>
    <xf numFmtId="0" fontId="0" fillId="0" borderId="21" xfId="0" applyBorder="1" applyAlignment="1" applyProtection="1">
      <alignment horizontal="left" vertical="center" wrapText="1"/>
      <protection locked="0"/>
    </xf>
    <xf numFmtId="0" fontId="24" fillId="8" borderId="1" xfId="0" applyFont="1" applyFill="1" applyBorder="1" applyAlignment="1">
      <alignment horizontal="center" vertical="center" wrapText="1"/>
    </xf>
    <xf numFmtId="0" fontId="24" fillId="8" borderId="29" xfId="0" applyFont="1" applyFill="1" applyBorder="1" applyAlignment="1">
      <alignment horizontal="center" vertical="center" wrapText="1"/>
    </xf>
    <xf numFmtId="0" fontId="24" fillId="8" borderId="30" xfId="0" applyFont="1" applyFill="1" applyBorder="1" applyAlignment="1">
      <alignment horizontal="center" vertical="center" wrapText="1"/>
    </xf>
    <xf numFmtId="0" fontId="24" fillId="8" borderId="64" xfId="0" applyFont="1" applyFill="1" applyBorder="1" applyAlignment="1">
      <alignment horizontal="center" vertical="center" wrapText="1"/>
    </xf>
    <xf numFmtId="0" fontId="24" fillId="8" borderId="32" xfId="0" applyFont="1" applyFill="1" applyBorder="1" applyAlignment="1">
      <alignment horizontal="center" vertical="center" wrapText="1"/>
    </xf>
    <xf numFmtId="0" fontId="24" fillId="8" borderId="8" xfId="0" applyFont="1" applyFill="1" applyBorder="1" applyAlignment="1">
      <alignment horizontal="center" vertical="center" wrapText="1"/>
    </xf>
    <xf numFmtId="0" fontId="24" fillId="8" borderId="11" xfId="0" applyFont="1" applyFill="1" applyBorder="1" applyAlignment="1">
      <alignment horizontal="center" vertical="center" wrapText="1"/>
    </xf>
    <xf numFmtId="0" fontId="21" fillId="6" borderId="62" xfId="0" applyFont="1" applyFill="1" applyBorder="1" applyAlignment="1">
      <alignment horizontal="center" vertical="center" shrinkToFit="1"/>
    </xf>
    <xf numFmtId="0" fontId="21" fillId="6" borderId="55" xfId="0" applyFont="1" applyFill="1" applyBorder="1" applyAlignment="1">
      <alignment horizontal="center" vertical="center" shrinkToFit="1"/>
    </xf>
    <xf numFmtId="0" fontId="22" fillId="6" borderId="18" xfId="0" applyFont="1" applyFill="1" applyBorder="1" applyAlignment="1">
      <alignment horizontal="center" vertical="center" shrinkToFit="1"/>
    </xf>
    <xf numFmtId="0" fontId="22" fillId="6" borderId="19" xfId="0" applyFont="1" applyFill="1" applyBorder="1" applyAlignment="1">
      <alignment horizontal="center" vertical="center" shrinkToFit="1"/>
    </xf>
    <xf numFmtId="0" fontId="24" fillId="8" borderId="28" xfId="0" applyFont="1" applyFill="1" applyBorder="1" applyAlignment="1">
      <alignment horizontal="center" vertical="center" wrapText="1"/>
    </xf>
    <xf numFmtId="0" fontId="24" fillId="8" borderId="5" xfId="0" applyFont="1" applyFill="1" applyBorder="1" applyAlignment="1">
      <alignment horizontal="center" vertical="center" wrapText="1"/>
    </xf>
    <xf numFmtId="0" fontId="24" fillId="8" borderId="16" xfId="0" applyFont="1" applyFill="1" applyBorder="1" applyAlignment="1">
      <alignment horizontal="center" vertical="center" wrapText="1"/>
    </xf>
    <xf numFmtId="0" fontId="24" fillId="8" borderId="12" xfId="0" applyFont="1" applyFill="1" applyBorder="1" applyAlignment="1">
      <alignment horizontal="center" vertical="center" wrapText="1"/>
    </xf>
    <xf numFmtId="0" fontId="23" fillId="7" borderId="56" xfId="0" applyFont="1" applyFill="1" applyBorder="1" applyAlignment="1">
      <alignment horizontal="center" vertical="center" shrinkToFit="1"/>
    </xf>
    <xf numFmtId="0" fontId="23" fillId="7" borderId="54" xfId="0" applyFont="1" applyFill="1" applyBorder="1" applyAlignment="1">
      <alignment horizontal="center" vertical="center" shrinkToFit="1"/>
    </xf>
    <xf numFmtId="0" fontId="23" fillId="7" borderId="57" xfId="0" applyFont="1" applyFill="1" applyBorder="1" applyAlignment="1">
      <alignment horizontal="center" vertical="center" shrinkToFit="1"/>
    </xf>
    <xf numFmtId="0" fontId="21" fillId="0" borderId="63" xfId="0" applyFont="1" applyBorder="1" applyAlignment="1">
      <alignment horizontal="center" vertical="center" shrinkToFit="1"/>
    </xf>
    <xf numFmtId="0" fontId="21" fillId="0" borderId="26" xfId="0" applyFont="1" applyBorder="1" applyAlignment="1">
      <alignment horizontal="center" vertical="center" shrinkToFit="1"/>
    </xf>
    <xf numFmtId="38" fontId="22" fillId="0" borderId="1" xfId="0" applyNumberFormat="1" applyFont="1" applyBorder="1" applyAlignment="1">
      <alignment horizontal="center" vertical="center" shrinkToFit="1"/>
    </xf>
    <xf numFmtId="0" fontId="22" fillId="0" borderId="1" xfId="0" applyFont="1" applyBorder="1" applyAlignment="1">
      <alignment horizontal="center" vertical="center" shrinkToFit="1"/>
    </xf>
    <xf numFmtId="0" fontId="22" fillId="0" borderId="58" xfId="0" applyFont="1" applyBorder="1" applyAlignment="1">
      <alignment horizontal="center" vertical="center" shrinkToFit="1"/>
    </xf>
    <xf numFmtId="38" fontId="23" fillId="0" borderId="59" xfId="0" applyNumberFormat="1" applyFont="1" applyBorder="1" applyAlignment="1">
      <alignment horizontal="center" vertical="center" shrinkToFit="1"/>
    </xf>
    <xf numFmtId="38" fontId="23" fillId="0" borderId="60" xfId="0" applyNumberFormat="1" applyFont="1" applyBorder="1" applyAlignment="1">
      <alignment horizontal="center" vertical="center" shrinkToFit="1"/>
    </xf>
    <xf numFmtId="38" fontId="23" fillId="0" borderId="61" xfId="0" applyNumberFormat="1" applyFont="1" applyBorder="1" applyAlignment="1">
      <alignment horizontal="center" vertical="center" shrinkToFit="1"/>
    </xf>
    <xf numFmtId="182" fontId="24" fillId="0" borderId="4" xfId="0" applyNumberFormat="1" applyFont="1" applyBorder="1" applyAlignment="1" applyProtection="1">
      <alignment horizontal="center" vertical="center"/>
      <protection locked="0"/>
    </xf>
    <xf numFmtId="182" fontId="24" fillId="0" borderId="5" xfId="0" applyNumberFormat="1" applyFont="1" applyBorder="1" applyAlignment="1" applyProtection="1">
      <alignment horizontal="center" vertical="center"/>
      <protection locked="0"/>
    </xf>
    <xf numFmtId="0" fontId="24" fillId="0" borderId="4" xfId="0" applyFont="1" applyBorder="1" applyAlignment="1">
      <alignment horizontal="center" vertical="center"/>
    </xf>
    <xf numFmtId="0" fontId="24" fillId="0" borderId="5" xfId="0" applyFont="1" applyBorder="1" applyAlignment="1">
      <alignment horizontal="center" vertical="center"/>
    </xf>
    <xf numFmtId="0" fontId="24" fillId="9" borderId="16" xfId="0" applyFont="1" applyFill="1" applyBorder="1" applyAlignment="1">
      <alignment horizontal="center" vertical="center" wrapText="1"/>
    </xf>
    <xf numFmtId="0" fontId="24" fillId="9" borderId="12" xfId="0" applyFont="1" applyFill="1" applyBorder="1" applyAlignment="1">
      <alignment horizontal="center" vertical="center" wrapText="1"/>
    </xf>
    <xf numFmtId="0" fontId="27" fillId="0" borderId="63" xfId="0" applyFont="1" applyBorder="1" applyAlignment="1">
      <alignment horizontal="center" vertical="center" shrinkToFit="1"/>
    </xf>
    <xf numFmtId="0" fontId="27" fillId="0" borderId="26" xfId="0" applyFont="1" applyBorder="1" applyAlignment="1">
      <alignment horizontal="center" vertical="center" shrinkToFit="1"/>
    </xf>
  </cellXfs>
  <cellStyles count="5">
    <cellStyle name="パーセント" xfId="4" builtinId="5"/>
    <cellStyle name="桁区切り" xfId="3" builtinId="6"/>
    <cellStyle name="標準" xfId="0" builtinId="0"/>
    <cellStyle name="標準 2" xfId="1" xr:uid="{96F25A72-F47E-4E85-8C3B-65F6C9D882A8}"/>
    <cellStyle name="標準 3" xfId="2" xr:uid="{2E2DEECB-4E2B-4D2D-8F7F-AEE515DB4ADD}"/>
  </cellStyles>
  <dxfs count="29">
    <dxf>
      <fill>
        <patternFill>
          <bgColor theme="8" tint="0.79998168889431442"/>
        </patternFill>
      </fill>
    </dxf>
    <dxf>
      <fill>
        <patternFill>
          <bgColor theme="5" tint="0.79998168889431442"/>
        </patternFill>
      </fill>
    </dxf>
    <dxf>
      <fill>
        <patternFill>
          <bgColor theme="8" tint="0.79998168889431442"/>
        </patternFill>
      </fill>
    </dxf>
    <dxf>
      <font>
        <color theme="0"/>
      </font>
      <fill>
        <patternFill>
          <bgColor theme="1"/>
        </patternFill>
      </fill>
    </dxf>
    <dxf>
      <fill>
        <patternFill>
          <bgColor theme="8" tint="0.79998168889431442"/>
        </patternFill>
      </fill>
    </dxf>
    <dxf>
      <fill>
        <patternFill>
          <bgColor theme="5" tint="0.79998168889431442"/>
        </patternFill>
      </fill>
    </dxf>
    <dxf>
      <fill>
        <patternFill>
          <bgColor theme="0"/>
        </patternFill>
      </fill>
      <border>
        <top style="thin">
          <color auto="1"/>
        </top>
        <vertical/>
        <horizontal/>
      </border>
    </dxf>
    <dxf>
      <fill>
        <patternFill>
          <bgColor theme="1"/>
        </patternFill>
      </fill>
    </dxf>
    <dxf>
      <fill>
        <patternFill>
          <bgColor theme="8" tint="0.79998168889431442"/>
        </patternFill>
      </fill>
    </dxf>
    <dxf>
      <border>
        <left/>
        <top style="thin">
          <color auto="1"/>
        </top>
        <bottom style="thin">
          <color auto="1"/>
        </bottom>
        <vertical/>
        <horizontal/>
      </border>
    </dxf>
    <dxf>
      <border>
        <top style="thin">
          <color theme="0"/>
        </top>
        <vertical/>
        <horizontal/>
      </border>
    </dxf>
    <dxf>
      <fill>
        <patternFill>
          <bgColor theme="0"/>
        </patternFill>
      </fill>
      <border>
        <right/>
        <top style="thin">
          <color auto="1"/>
        </top>
        <vertical/>
        <horizontal/>
      </border>
    </dxf>
    <dxf>
      <border>
        <top/>
        <vertical/>
        <horizontal/>
      </border>
    </dxf>
    <dxf>
      <border>
        <bottom style="thin">
          <color auto="1"/>
        </bottom>
        <vertical/>
        <horizontal/>
      </border>
    </dxf>
    <dxf>
      <fill>
        <patternFill>
          <bgColor theme="8" tint="0.79998168889431442"/>
        </patternFill>
      </fill>
    </dxf>
    <dxf>
      <font>
        <color theme="0"/>
      </font>
      <fill>
        <patternFill>
          <bgColor theme="1"/>
        </patternFill>
      </fill>
    </dxf>
    <dxf>
      <fill>
        <patternFill>
          <bgColor theme="8" tint="0.79998168889431442"/>
        </patternFill>
      </fill>
    </dxf>
    <dxf>
      <fill>
        <patternFill>
          <bgColor theme="8" tint="0.79998168889431442"/>
        </patternFill>
      </fill>
    </dxf>
    <dxf>
      <fill>
        <patternFill>
          <bgColor theme="1"/>
        </patternFill>
      </fill>
    </dxf>
    <dxf>
      <fill>
        <patternFill patternType="none">
          <bgColor auto="1"/>
        </patternFill>
      </fill>
      <border>
        <top style="thin">
          <color auto="1"/>
        </top>
        <vertical/>
        <horizontal/>
      </border>
    </dxf>
    <dxf>
      <fill>
        <patternFill>
          <bgColor theme="5" tint="0.79998168889431442"/>
        </patternFill>
      </fill>
    </dxf>
    <dxf>
      <fill>
        <patternFill>
          <bgColor theme="8" tint="0.79998168889431442"/>
        </patternFill>
      </fill>
    </dxf>
    <dxf>
      <fill>
        <patternFill patternType="none">
          <bgColor auto="1"/>
        </patternFill>
      </fill>
    </dxf>
    <dxf>
      <fill>
        <patternFill>
          <bgColor theme="5" tint="0.79998168889431442"/>
        </patternFill>
      </fill>
    </dxf>
    <dxf>
      <border>
        <left/>
        <top style="thin">
          <color auto="1"/>
        </top>
        <bottom style="thin">
          <color auto="1"/>
        </bottom>
        <vertical/>
        <horizontal/>
      </border>
    </dxf>
    <dxf>
      <border>
        <vertical/>
        <horizontal/>
      </border>
    </dxf>
    <dxf>
      <fill>
        <patternFill>
          <bgColor theme="0"/>
        </patternFill>
      </fill>
      <border>
        <right/>
        <top style="thin">
          <color auto="1"/>
        </top>
        <vertical/>
        <horizontal/>
      </border>
    </dxf>
    <dxf>
      <border>
        <top/>
        <vertical/>
        <horizontal/>
      </border>
    </dxf>
    <dxf>
      <border>
        <bottom style="thin">
          <color auto="1"/>
        </bottom>
        <vertical/>
        <horizontal/>
      </border>
    </dxf>
  </dxfs>
  <tableStyles count="0" defaultTableStyle="TableStyleMedium2" defaultPivotStyle="PivotStyleLight16"/>
  <colors>
    <mruColors>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20</xdr:col>
      <xdr:colOff>551618</xdr:colOff>
      <xdr:row>3</xdr:row>
      <xdr:rowOff>66436</xdr:rowOff>
    </xdr:from>
    <xdr:to>
      <xdr:col>29</xdr:col>
      <xdr:colOff>159318</xdr:colOff>
      <xdr:row>51</xdr:row>
      <xdr:rowOff>141585</xdr:rowOff>
    </xdr:to>
    <xdr:pic>
      <xdr:nvPicPr>
        <xdr:cNvPr id="3" name="図 2">
          <a:extLst>
            <a:ext uri="{FF2B5EF4-FFF2-40B4-BE49-F238E27FC236}">
              <a16:creationId xmlns:a16="http://schemas.microsoft.com/office/drawing/2014/main" id="{B0DE5294-EFAB-4636-BE84-C84F033FADA0}"/>
            </a:ext>
          </a:extLst>
        </xdr:cNvPr>
        <xdr:cNvPicPr>
          <a:picLocks noChangeAspect="1"/>
        </xdr:cNvPicPr>
      </xdr:nvPicPr>
      <xdr:blipFill>
        <a:blip xmlns:r="http://schemas.openxmlformats.org/officeDocument/2006/relationships" r:embed="rId1"/>
        <a:stretch>
          <a:fillRect/>
        </a:stretch>
      </xdr:blipFill>
      <xdr:spPr>
        <a:xfrm>
          <a:off x="17472500" y="839642"/>
          <a:ext cx="7037200" cy="9857884"/>
        </a:xfrm>
        <a:prstGeom prst="rect">
          <a:avLst/>
        </a:prstGeom>
      </xdr:spPr>
    </xdr:pic>
    <xdr:clientData/>
  </xdr:twoCellAnchor>
  <xdr:twoCellAnchor>
    <xdr:from>
      <xdr:col>5</xdr:col>
      <xdr:colOff>178131</xdr:colOff>
      <xdr:row>1</xdr:row>
      <xdr:rowOff>168526</xdr:rowOff>
    </xdr:from>
    <xdr:to>
      <xdr:col>7</xdr:col>
      <xdr:colOff>625930</xdr:colOff>
      <xdr:row>2</xdr:row>
      <xdr:rowOff>220916</xdr:rowOff>
    </xdr:to>
    <xdr:sp macro="" textlink="">
      <xdr:nvSpPr>
        <xdr:cNvPr id="4" name="吹き出し: 四角形 3">
          <a:extLst>
            <a:ext uri="{FF2B5EF4-FFF2-40B4-BE49-F238E27FC236}">
              <a16:creationId xmlns:a16="http://schemas.microsoft.com/office/drawing/2014/main" id="{98E91C25-C8DB-4331-A8D2-E24D5A730B12}"/>
            </a:ext>
          </a:extLst>
        </xdr:cNvPr>
        <xdr:cNvSpPr/>
      </xdr:nvSpPr>
      <xdr:spPr>
        <a:xfrm>
          <a:off x="4660484" y="471085"/>
          <a:ext cx="3114799" cy="287713"/>
        </a:xfrm>
        <a:prstGeom prst="wedgeRectCallout">
          <a:avLst>
            <a:gd name="adj1" fmla="val -99214"/>
            <a:gd name="adj2" fmla="val 25960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「施設数」の列いれる</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495589</xdr:colOff>
      <xdr:row>6</xdr:row>
      <xdr:rowOff>122465</xdr:rowOff>
    </xdr:from>
    <xdr:to>
      <xdr:col>29</xdr:col>
      <xdr:colOff>103290</xdr:colOff>
      <xdr:row>48</xdr:row>
      <xdr:rowOff>2632</xdr:rowOff>
    </xdr:to>
    <xdr:pic>
      <xdr:nvPicPr>
        <xdr:cNvPr id="2" name="図 1">
          <a:extLst>
            <a:ext uri="{FF2B5EF4-FFF2-40B4-BE49-F238E27FC236}">
              <a16:creationId xmlns:a16="http://schemas.microsoft.com/office/drawing/2014/main" id="{B47D3D4D-1F3F-4856-BE38-E355B108A6EB}"/>
            </a:ext>
          </a:extLst>
        </xdr:cNvPr>
        <xdr:cNvPicPr>
          <a:picLocks noChangeAspect="1"/>
        </xdr:cNvPicPr>
      </xdr:nvPicPr>
      <xdr:blipFill>
        <a:blip xmlns:r="http://schemas.openxmlformats.org/officeDocument/2006/relationships" r:embed="rId1"/>
        <a:stretch>
          <a:fillRect/>
        </a:stretch>
      </xdr:blipFill>
      <xdr:spPr>
        <a:xfrm>
          <a:off x="19726564" y="1341665"/>
          <a:ext cx="7046726" cy="9967142"/>
        </a:xfrm>
        <a:prstGeom prst="rect">
          <a:avLst/>
        </a:prstGeom>
      </xdr:spPr>
    </xdr:pic>
    <xdr:clientData/>
  </xdr:twoCellAnchor>
  <xdr:twoCellAnchor>
    <xdr:from>
      <xdr:col>5</xdr:col>
      <xdr:colOff>1251857</xdr:colOff>
      <xdr:row>0</xdr:row>
      <xdr:rowOff>54430</xdr:rowOff>
    </xdr:from>
    <xdr:to>
      <xdr:col>7</xdr:col>
      <xdr:colOff>1414688</xdr:colOff>
      <xdr:row>1</xdr:row>
      <xdr:rowOff>68037</xdr:rowOff>
    </xdr:to>
    <xdr:sp macro="" textlink="">
      <xdr:nvSpPr>
        <xdr:cNvPr id="3" name="吹き出し: 四角形 2">
          <a:extLst>
            <a:ext uri="{FF2B5EF4-FFF2-40B4-BE49-F238E27FC236}">
              <a16:creationId xmlns:a16="http://schemas.microsoft.com/office/drawing/2014/main" id="{C34B5541-81D3-4EE2-8C65-81349FDE8BDA}"/>
            </a:ext>
          </a:extLst>
        </xdr:cNvPr>
        <xdr:cNvSpPr/>
      </xdr:nvSpPr>
      <xdr:spPr>
        <a:xfrm>
          <a:off x="6766832" y="54430"/>
          <a:ext cx="3325131" cy="318407"/>
        </a:xfrm>
        <a:prstGeom prst="wedgeRectCallout">
          <a:avLst>
            <a:gd name="adj1" fmla="val -69713"/>
            <a:gd name="adj2" fmla="val -2471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「施設数」の記載を消してよいでしょうか</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12</xdr:col>
      <xdr:colOff>76110</xdr:colOff>
      <xdr:row>8</xdr:row>
      <xdr:rowOff>22411</xdr:rowOff>
    </xdr:from>
    <xdr:to>
      <xdr:col>25</xdr:col>
      <xdr:colOff>635000</xdr:colOff>
      <xdr:row>49</xdr:row>
      <xdr:rowOff>31702</xdr:rowOff>
    </xdr:to>
    <xdr:pic>
      <xdr:nvPicPr>
        <xdr:cNvPr id="2" name="図 1">
          <a:extLst>
            <a:ext uri="{FF2B5EF4-FFF2-40B4-BE49-F238E27FC236}">
              <a16:creationId xmlns:a16="http://schemas.microsoft.com/office/drawing/2014/main" id="{659CEFED-BAD7-4B74-97D3-D671169E94AB}"/>
            </a:ext>
          </a:extLst>
        </xdr:cNvPr>
        <xdr:cNvPicPr>
          <a:picLocks noChangeAspect="1"/>
        </xdr:cNvPicPr>
      </xdr:nvPicPr>
      <xdr:blipFill>
        <a:blip xmlns:r="http://schemas.openxmlformats.org/officeDocument/2006/relationships" r:embed="rId1"/>
        <a:stretch>
          <a:fillRect/>
        </a:stretch>
      </xdr:blipFill>
      <xdr:spPr>
        <a:xfrm>
          <a:off x="19088010" y="2356036"/>
          <a:ext cx="9474290" cy="13582976"/>
        </a:xfrm>
        <a:prstGeom prst="rect">
          <a:avLst/>
        </a:prstGeom>
      </xdr:spPr>
    </xdr:pic>
    <xdr:clientData/>
  </xdr:twoCellAnchor>
  <xdr:twoCellAnchor>
    <xdr:from>
      <xdr:col>7</xdr:col>
      <xdr:colOff>112060</xdr:colOff>
      <xdr:row>0</xdr:row>
      <xdr:rowOff>112058</xdr:rowOff>
    </xdr:from>
    <xdr:to>
      <xdr:col>7</xdr:col>
      <xdr:colOff>1692089</xdr:colOff>
      <xdr:row>4</xdr:row>
      <xdr:rowOff>123264</xdr:rowOff>
    </xdr:to>
    <xdr:sp macro="" textlink="">
      <xdr:nvSpPr>
        <xdr:cNvPr id="3" name="吹き出し: 四角形 2">
          <a:extLst>
            <a:ext uri="{FF2B5EF4-FFF2-40B4-BE49-F238E27FC236}">
              <a16:creationId xmlns:a16="http://schemas.microsoft.com/office/drawing/2014/main" id="{13260384-A229-44C9-8577-7171F9C82981}"/>
            </a:ext>
          </a:extLst>
        </xdr:cNvPr>
        <xdr:cNvSpPr/>
      </xdr:nvSpPr>
      <xdr:spPr>
        <a:xfrm>
          <a:off x="13525501" y="112058"/>
          <a:ext cx="1580029" cy="1075765"/>
        </a:xfrm>
        <a:prstGeom prst="wedgeRect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t>1/3</a:t>
          </a:r>
          <a:r>
            <a:rPr kumimoji="1" lang="ja-JP" altLang="en-US" sz="1100"/>
            <a:t>、</a:t>
          </a:r>
          <a:r>
            <a:rPr kumimoji="1" lang="en-US" altLang="ja-JP" sz="1100"/>
            <a:t>1/4</a:t>
          </a:r>
          <a:r>
            <a:rPr kumimoji="1" lang="ja-JP" altLang="en-US" sz="1100"/>
            <a:t>などこちらで用意しておいて</a:t>
          </a:r>
          <a:endParaRPr kumimoji="1" lang="en-US" altLang="ja-JP" sz="1100"/>
        </a:p>
        <a:p>
          <a:pPr algn="l"/>
          <a:r>
            <a:rPr kumimoji="1" lang="ja-JP" altLang="en-US" sz="1100"/>
            <a:t>選択させるのが</a:t>
          </a:r>
          <a:endParaRPr kumimoji="1" lang="en-US" altLang="ja-JP" sz="1100"/>
        </a:p>
        <a:p>
          <a:pPr algn="l"/>
          <a:r>
            <a:rPr kumimoji="1" lang="ja-JP" altLang="en-US" sz="1100"/>
            <a:t>よろしいでしょうか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285751</xdr:colOff>
      <xdr:row>0</xdr:row>
      <xdr:rowOff>52917</xdr:rowOff>
    </xdr:from>
    <xdr:to>
      <xdr:col>6</xdr:col>
      <xdr:colOff>1206501</xdr:colOff>
      <xdr:row>1</xdr:row>
      <xdr:rowOff>137583</xdr:rowOff>
    </xdr:to>
    <xdr:sp macro="" textlink="">
      <xdr:nvSpPr>
        <xdr:cNvPr id="2" name="テキスト ボックス 1">
          <a:extLst>
            <a:ext uri="{FF2B5EF4-FFF2-40B4-BE49-F238E27FC236}">
              <a16:creationId xmlns:a16="http://schemas.microsoft.com/office/drawing/2014/main" id="{170D8E6A-9E43-8E26-F91F-1E5C395F704B}"/>
            </a:ext>
          </a:extLst>
        </xdr:cNvPr>
        <xdr:cNvSpPr txBox="1"/>
      </xdr:nvSpPr>
      <xdr:spPr>
        <a:xfrm>
          <a:off x="4921251" y="52917"/>
          <a:ext cx="920750" cy="4550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rgbClr val="FF0000"/>
              </a:solidFill>
            </a:rPr>
            <a:t>記載例</a:t>
          </a:r>
        </a:p>
      </xdr:txBody>
    </xdr:sp>
    <xdr:clientData/>
  </xdr:twoCellAnchor>
  <xdr:twoCellAnchor>
    <xdr:from>
      <xdr:col>3</xdr:col>
      <xdr:colOff>190499</xdr:colOff>
      <xdr:row>11</xdr:row>
      <xdr:rowOff>52915</xdr:rowOff>
    </xdr:from>
    <xdr:to>
      <xdr:col>5</xdr:col>
      <xdr:colOff>455084</xdr:colOff>
      <xdr:row>15</xdr:row>
      <xdr:rowOff>42334</xdr:rowOff>
    </xdr:to>
    <xdr:sp macro="" textlink="">
      <xdr:nvSpPr>
        <xdr:cNvPr id="3" name="吹き出し: 四角形 2">
          <a:extLst>
            <a:ext uri="{FF2B5EF4-FFF2-40B4-BE49-F238E27FC236}">
              <a16:creationId xmlns:a16="http://schemas.microsoft.com/office/drawing/2014/main" id="{80B8D20F-C36E-4B8F-8065-3333A52B4530}"/>
            </a:ext>
          </a:extLst>
        </xdr:cNvPr>
        <xdr:cNvSpPr/>
      </xdr:nvSpPr>
      <xdr:spPr>
        <a:xfrm>
          <a:off x="1947332" y="3217332"/>
          <a:ext cx="2487085" cy="857252"/>
        </a:xfrm>
        <a:prstGeom prst="wedgeRectCallout">
          <a:avLst>
            <a:gd name="adj1" fmla="val -8860"/>
            <a:gd name="adj2" fmla="val -107197"/>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事業に係る金額を記載</a:t>
          </a:r>
          <a:endParaRPr kumimoji="1" lang="en-US" altLang="ja-JP" sz="1100">
            <a:solidFill>
              <a:srgbClr val="FF0000"/>
            </a:solidFill>
          </a:endParaRPr>
        </a:p>
        <a:p>
          <a:pPr algn="l"/>
          <a:r>
            <a:rPr kumimoji="1" lang="ja-JP" altLang="en-US" sz="1100">
              <a:solidFill>
                <a:srgbClr val="FF0000"/>
              </a:solidFill>
            </a:rPr>
            <a:t>（太陽光発電設備は定額</a:t>
          </a:r>
          <a:endParaRPr kumimoji="1" lang="en-US" altLang="ja-JP" sz="1100">
            <a:solidFill>
              <a:srgbClr val="FF0000"/>
            </a:solidFill>
          </a:endParaRPr>
        </a:p>
        <a:p>
          <a:pPr algn="l"/>
          <a:r>
            <a:rPr kumimoji="1" lang="ja-JP" altLang="en-US" sz="1100">
              <a:solidFill>
                <a:srgbClr val="FF0000"/>
              </a:solidFill>
            </a:rPr>
            <a:t>　蓄電池は実際の導入に係る費用）</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C1251-7D89-4B0B-9EE3-1AD8B43A9D4A}">
  <sheetPr codeName="Sheet5">
    <tabColor rgb="FFFFFF00"/>
  </sheetPr>
  <dimension ref="A1:Z69"/>
  <sheetViews>
    <sheetView showGridLines="0" view="pageBreakPreview" zoomScale="85" zoomScaleNormal="70" zoomScaleSheetLayoutView="85" workbookViewId="0">
      <selection activeCell="E10" sqref="E10"/>
    </sheetView>
  </sheetViews>
  <sheetFormatPr defaultRowHeight="18" outlineLevelCol="1" x14ac:dyDescent="0.55000000000000004"/>
  <cols>
    <col min="1" max="1" width="3.75" style="83" customWidth="1"/>
    <col min="2" max="2" width="3.08203125" style="83" customWidth="1"/>
    <col min="3" max="3" width="8.83203125" style="83" customWidth="1"/>
    <col min="4" max="4" width="25.58203125" style="83" customWidth="1"/>
    <col min="5" max="8" width="17.5" style="83" customWidth="1"/>
    <col min="9" max="9" width="19.75" style="83" customWidth="1"/>
    <col min="10" max="10" width="19.33203125" style="83" customWidth="1"/>
    <col min="11" max="11" width="31.5" style="83" customWidth="1"/>
    <col min="12" max="12" width="17.58203125" style="83" customWidth="1"/>
    <col min="13" max="13" width="2.33203125" style="83" customWidth="1"/>
    <col min="14" max="14" width="9" style="83"/>
    <col min="15" max="15" width="11.08203125" style="83" customWidth="1"/>
    <col min="16" max="20" width="20.75" style="83" hidden="1" customWidth="1" outlineLevel="1"/>
    <col min="21" max="21" width="21.08203125" style="83" customWidth="1" collapsed="1"/>
    <col min="22" max="22" width="10" customWidth="1"/>
    <col min="23" max="23" width="6.75" customWidth="1"/>
    <col min="24" max="24" width="14.75" customWidth="1"/>
    <col min="25" max="30" width="9" customWidth="1"/>
  </cols>
  <sheetData>
    <row r="1" spans="1:26" ht="24" customHeight="1" x14ac:dyDescent="0.55000000000000004">
      <c r="A1" s="95" t="s">
        <v>0</v>
      </c>
      <c r="K1" s="84" t="s">
        <v>1</v>
      </c>
    </row>
    <row r="2" spans="1:26" ht="18.75" customHeight="1" x14ac:dyDescent="0.55000000000000004">
      <c r="A2" s="83" t="s">
        <v>2</v>
      </c>
      <c r="K2" s="85" t="s">
        <v>3</v>
      </c>
    </row>
    <row r="3" spans="1:26" ht="18.75" customHeight="1" x14ac:dyDescent="0.55000000000000004">
      <c r="A3" s="83" t="s">
        <v>4</v>
      </c>
      <c r="B3" s="96"/>
      <c r="C3" s="89"/>
      <c r="H3" s="89"/>
      <c r="K3" s="90" t="s">
        <v>5</v>
      </c>
      <c r="O3" s="96"/>
    </row>
    <row r="4" spans="1:26" ht="6" customHeight="1" x14ac:dyDescent="0.55000000000000004">
      <c r="C4" s="89"/>
      <c r="H4" s="89"/>
      <c r="I4" s="89"/>
      <c r="J4" s="89"/>
      <c r="O4" s="96"/>
      <c r="P4" s="96"/>
    </row>
    <row r="5" spans="1:26" ht="15" customHeight="1" thickBot="1" x14ac:dyDescent="0.6">
      <c r="B5" s="86"/>
      <c r="C5" s="91"/>
      <c r="D5" s="87"/>
      <c r="E5" s="87"/>
      <c r="F5" s="87"/>
      <c r="G5" s="87"/>
      <c r="H5" s="91"/>
      <c r="I5" s="91"/>
      <c r="J5" s="91"/>
      <c r="K5" s="91"/>
      <c r="L5" s="87"/>
      <c r="M5" s="100"/>
      <c r="O5" s="96"/>
      <c r="P5" s="96"/>
    </row>
    <row r="6" spans="1:26" x14ac:dyDescent="0.55000000000000004">
      <c r="B6" s="88"/>
      <c r="C6" s="101"/>
      <c r="D6" s="102"/>
      <c r="E6" s="103" t="s">
        <v>6</v>
      </c>
      <c r="F6" s="103"/>
      <c r="G6" s="103"/>
      <c r="H6" s="103"/>
      <c r="I6" s="103"/>
      <c r="J6" s="103"/>
      <c r="K6" s="103" t="s">
        <v>7</v>
      </c>
      <c r="L6" s="104"/>
      <c r="M6" s="92"/>
      <c r="P6" s="105"/>
      <c r="Q6" s="105"/>
      <c r="R6" s="105"/>
      <c r="S6" s="105"/>
      <c r="T6" s="104"/>
    </row>
    <row r="7" spans="1:26" ht="21.75" customHeight="1" x14ac:dyDescent="0.55000000000000004">
      <c r="B7" s="88"/>
      <c r="C7" s="106" t="s">
        <v>8</v>
      </c>
      <c r="D7" s="107" t="s">
        <v>9</v>
      </c>
      <c r="E7" s="108" t="s">
        <v>10</v>
      </c>
      <c r="F7" s="108"/>
      <c r="G7" s="108"/>
      <c r="H7" s="108"/>
      <c r="I7" s="180" t="s">
        <v>11</v>
      </c>
      <c r="J7" s="180" t="s">
        <v>12</v>
      </c>
      <c r="K7" s="180" t="s">
        <v>13</v>
      </c>
      <c r="L7" s="185" t="s">
        <v>14</v>
      </c>
      <c r="M7" s="92"/>
      <c r="P7" s="108" t="s">
        <v>10</v>
      </c>
      <c r="Q7" s="108"/>
      <c r="R7" s="108"/>
      <c r="S7" s="108"/>
      <c r="T7" s="183" t="s">
        <v>15</v>
      </c>
    </row>
    <row r="8" spans="1:26" ht="23.25" customHeight="1" x14ac:dyDescent="0.55000000000000004">
      <c r="B8" s="88"/>
      <c r="C8" s="109"/>
      <c r="D8" s="110"/>
      <c r="E8" s="97" t="s">
        <v>16</v>
      </c>
      <c r="F8" s="97" t="s">
        <v>17</v>
      </c>
      <c r="G8" s="98" t="s">
        <v>18</v>
      </c>
      <c r="H8" s="97" t="s">
        <v>19</v>
      </c>
      <c r="I8" s="182"/>
      <c r="J8" s="181"/>
      <c r="K8" s="182"/>
      <c r="L8" s="186"/>
      <c r="M8" s="92"/>
      <c r="P8" s="111" t="s">
        <v>20</v>
      </c>
      <c r="Q8" s="111" t="s">
        <v>21</v>
      </c>
      <c r="R8" s="111" t="s">
        <v>22</v>
      </c>
      <c r="S8" s="111" t="s">
        <v>23</v>
      </c>
      <c r="T8" s="184"/>
    </row>
    <row r="9" spans="1:26" ht="18.75" customHeight="1" x14ac:dyDescent="0.55000000000000004">
      <c r="A9" s="99"/>
      <c r="B9" s="88"/>
      <c r="C9" s="112" t="s">
        <v>24</v>
      </c>
      <c r="D9" s="113"/>
      <c r="E9" s="114"/>
      <c r="F9" s="114"/>
      <c r="G9" s="114"/>
      <c r="H9" s="114"/>
      <c r="I9" s="115"/>
      <c r="J9" s="116">
        <f>SUM(E9:H15)</f>
        <v>0</v>
      </c>
      <c r="K9" s="117"/>
      <c r="L9" s="118"/>
      <c r="M9" s="92"/>
      <c r="P9" s="119">
        <f>SUM(E$9:E$15)</f>
        <v>0</v>
      </c>
      <c r="Q9" s="119">
        <f>SUM(F$9:F$15)</f>
        <v>0</v>
      </c>
      <c r="R9" s="119">
        <f>SUM(G$9:G$15)</f>
        <v>0</v>
      </c>
      <c r="S9" s="119">
        <f>SUM(H$9:H$15)</f>
        <v>0</v>
      </c>
      <c r="T9" s="120">
        <f>SUM(L9:L15)</f>
        <v>0</v>
      </c>
      <c r="V9" s="11"/>
      <c r="Z9" s="18"/>
    </row>
    <row r="10" spans="1:26" x14ac:dyDescent="0.55000000000000004">
      <c r="A10" s="99"/>
      <c r="B10" s="88"/>
      <c r="C10" s="121"/>
      <c r="D10" s="113"/>
      <c r="E10" s="114"/>
      <c r="F10" s="114"/>
      <c r="G10" s="114"/>
      <c r="H10" s="114"/>
      <c r="I10" s="122"/>
      <c r="J10" s="116">
        <f t="shared" ref="J10:J63" si="0">SUM(E10:H10)</f>
        <v>0</v>
      </c>
      <c r="K10" s="123"/>
      <c r="L10" s="118"/>
      <c r="M10" s="92"/>
      <c r="P10" s="124"/>
      <c r="Q10" s="124"/>
      <c r="R10" s="124"/>
      <c r="S10" s="124"/>
      <c r="T10" s="120"/>
      <c r="V10" s="11"/>
      <c r="Z10" s="18"/>
    </row>
    <row r="11" spans="1:26" x14ac:dyDescent="0.55000000000000004">
      <c r="A11" s="99"/>
      <c r="B11" s="88"/>
      <c r="C11" s="121"/>
      <c r="D11" s="113"/>
      <c r="E11" s="114"/>
      <c r="F11" s="114"/>
      <c r="G11" s="114"/>
      <c r="H11" s="114"/>
      <c r="I11" s="122"/>
      <c r="J11" s="116">
        <f t="shared" si="0"/>
        <v>0</v>
      </c>
      <c r="K11" s="123"/>
      <c r="L11" s="118"/>
      <c r="M11" s="92"/>
      <c r="P11" s="124"/>
      <c r="Q11" s="124"/>
      <c r="R11" s="124"/>
      <c r="S11" s="124"/>
      <c r="T11" s="120"/>
      <c r="V11" s="11"/>
      <c r="Z11" s="18"/>
    </row>
    <row r="12" spans="1:26" x14ac:dyDescent="0.55000000000000004">
      <c r="A12" s="99"/>
      <c r="B12" s="88"/>
      <c r="C12" s="121"/>
      <c r="D12" s="113"/>
      <c r="E12" s="114"/>
      <c r="F12" s="114"/>
      <c r="G12" s="114"/>
      <c r="H12" s="114"/>
      <c r="I12" s="122"/>
      <c r="J12" s="116">
        <f t="shared" si="0"/>
        <v>0</v>
      </c>
      <c r="K12" s="123"/>
      <c r="L12" s="118"/>
      <c r="M12" s="92"/>
      <c r="P12" s="124"/>
      <c r="Q12" s="124"/>
      <c r="R12" s="124"/>
      <c r="S12" s="124"/>
      <c r="T12" s="120"/>
      <c r="V12" s="11"/>
      <c r="Z12" s="18"/>
    </row>
    <row r="13" spans="1:26" x14ac:dyDescent="0.55000000000000004">
      <c r="A13" s="99"/>
      <c r="B13" s="88"/>
      <c r="C13" s="121"/>
      <c r="D13" s="113"/>
      <c r="E13" s="114"/>
      <c r="F13" s="114"/>
      <c r="G13" s="114"/>
      <c r="H13" s="114"/>
      <c r="I13" s="122"/>
      <c r="J13" s="116">
        <f t="shared" si="0"/>
        <v>0</v>
      </c>
      <c r="K13" s="123"/>
      <c r="L13" s="118"/>
      <c r="M13" s="92"/>
      <c r="P13" s="124"/>
      <c r="Q13" s="124"/>
      <c r="R13" s="124"/>
      <c r="S13" s="124"/>
      <c r="T13" s="120"/>
      <c r="V13" s="11"/>
      <c r="Z13" s="18"/>
    </row>
    <row r="14" spans="1:26" x14ac:dyDescent="0.55000000000000004">
      <c r="A14" s="99"/>
      <c r="B14" s="88"/>
      <c r="C14" s="121"/>
      <c r="D14" s="113"/>
      <c r="E14" s="114"/>
      <c r="F14" s="114"/>
      <c r="G14" s="114"/>
      <c r="H14" s="114"/>
      <c r="I14" s="122"/>
      <c r="J14" s="116">
        <f t="shared" si="0"/>
        <v>0</v>
      </c>
      <c r="K14" s="123"/>
      <c r="L14" s="118"/>
      <c r="M14" s="92"/>
      <c r="P14" s="124"/>
      <c r="Q14" s="124"/>
      <c r="R14" s="124"/>
      <c r="S14" s="124"/>
      <c r="T14" s="120"/>
      <c r="V14" s="11"/>
      <c r="Z14" s="18"/>
    </row>
    <row r="15" spans="1:26" x14ac:dyDescent="0.55000000000000004">
      <c r="A15" s="99"/>
      <c r="B15" s="88"/>
      <c r="C15" s="121" t="s">
        <v>25</v>
      </c>
      <c r="D15" s="113"/>
      <c r="E15" s="114"/>
      <c r="F15" s="114"/>
      <c r="G15" s="114"/>
      <c r="H15" s="114"/>
      <c r="I15" s="122"/>
      <c r="J15" s="116">
        <f t="shared" si="0"/>
        <v>0</v>
      </c>
      <c r="K15" s="123"/>
      <c r="L15" s="118"/>
      <c r="M15" s="92"/>
      <c r="P15" s="124">
        <f>SUM(E$15:E$22)</f>
        <v>0</v>
      </c>
      <c r="Q15" s="124">
        <f t="shared" ref="Q15:S15" si="1">SUM(F$15:F$22)</f>
        <v>0</v>
      </c>
      <c r="R15" s="124">
        <f t="shared" si="1"/>
        <v>0</v>
      </c>
      <c r="S15" s="124">
        <f t="shared" si="1"/>
        <v>0</v>
      </c>
      <c r="T15" s="120">
        <f>SUM($L$15:$L$22)</f>
        <v>0</v>
      </c>
      <c r="V15" s="11"/>
      <c r="Z15" s="18"/>
    </row>
    <row r="16" spans="1:26" hidden="1" x14ac:dyDescent="0.55000000000000004">
      <c r="A16" s="99"/>
      <c r="B16" s="88"/>
      <c r="C16" s="121"/>
      <c r="D16" s="113"/>
      <c r="E16" s="114"/>
      <c r="F16" s="114"/>
      <c r="G16" s="114"/>
      <c r="H16" s="114"/>
      <c r="I16" s="122"/>
      <c r="J16" s="116">
        <f t="shared" si="0"/>
        <v>0</v>
      </c>
      <c r="K16" s="123"/>
      <c r="L16" s="118"/>
      <c r="M16" s="92"/>
      <c r="P16" s="124"/>
      <c r="Q16" s="124"/>
      <c r="R16" s="124"/>
      <c r="S16" s="124"/>
      <c r="T16" s="120"/>
      <c r="V16" s="11"/>
      <c r="Z16" s="18"/>
    </row>
    <row r="17" spans="1:26" x14ac:dyDescent="0.55000000000000004">
      <c r="A17" s="99"/>
      <c r="B17" s="88"/>
      <c r="C17" s="121"/>
      <c r="D17" s="113"/>
      <c r="E17" s="114"/>
      <c r="F17" s="114"/>
      <c r="G17" s="114"/>
      <c r="H17" s="114"/>
      <c r="I17" s="122"/>
      <c r="J17" s="116">
        <f t="shared" si="0"/>
        <v>0</v>
      </c>
      <c r="K17" s="123"/>
      <c r="L17" s="118"/>
      <c r="M17" s="92"/>
      <c r="P17" s="119"/>
      <c r="Q17" s="119"/>
      <c r="R17" s="119"/>
      <c r="S17" s="119"/>
      <c r="T17" s="120"/>
      <c r="V17" s="11"/>
      <c r="Z17" s="18"/>
    </row>
    <row r="18" spans="1:26" x14ac:dyDescent="0.55000000000000004">
      <c r="A18" s="99"/>
      <c r="B18" s="88"/>
      <c r="C18" s="121"/>
      <c r="D18" s="113"/>
      <c r="E18" s="114"/>
      <c r="F18" s="114"/>
      <c r="G18" s="114"/>
      <c r="H18" s="114"/>
      <c r="I18" s="122"/>
      <c r="J18" s="116">
        <f t="shared" si="0"/>
        <v>0</v>
      </c>
      <c r="K18" s="123"/>
      <c r="L18" s="118"/>
      <c r="M18" s="92"/>
      <c r="P18" s="119"/>
      <c r="Q18" s="119"/>
      <c r="R18" s="119"/>
      <c r="S18" s="119"/>
      <c r="T18" s="120"/>
      <c r="V18" s="11"/>
      <c r="Z18" s="18"/>
    </row>
    <row r="19" spans="1:26" x14ac:dyDescent="0.55000000000000004">
      <c r="A19" s="99"/>
      <c r="B19" s="88"/>
      <c r="C19" s="121"/>
      <c r="D19" s="113"/>
      <c r="E19" s="114"/>
      <c r="F19" s="114"/>
      <c r="G19" s="114"/>
      <c r="H19" s="114"/>
      <c r="I19" s="122"/>
      <c r="J19" s="116">
        <f t="shared" si="0"/>
        <v>0</v>
      </c>
      <c r="K19" s="123"/>
      <c r="L19" s="118"/>
      <c r="M19" s="92"/>
      <c r="P19" s="119"/>
      <c r="Q19" s="119"/>
      <c r="R19" s="119"/>
      <c r="S19" s="119"/>
      <c r="T19" s="120"/>
      <c r="V19" s="11"/>
      <c r="Z19" s="18"/>
    </row>
    <row r="20" spans="1:26" x14ac:dyDescent="0.55000000000000004">
      <c r="A20" s="99"/>
      <c r="B20" s="88"/>
      <c r="C20" s="121"/>
      <c r="D20" s="113"/>
      <c r="E20" s="114"/>
      <c r="F20" s="114"/>
      <c r="G20" s="114"/>
      <c r="H20" s="114"/>
      <c r="I20" s="122"/>
      <c r="J20" s="116">
        <f t="shared" si="0"/>
        <v>0</v>
      </c>
      <c r="K20" s="123"/>
      <c r="L20" s="118"/>
      <c r="M20" s="92"/>
      <c r="P20" s="119"/>
      <c r="Q20" s="119"/>
      <c r="R20" s="119"/>
      <c r="S20" s="119"/>
      <c r="T20" s="120"/>
      <c r="V20" s="11"/>
      <c r="Z20" s="18"/>
    </row>
    <row r="21" spans="1:26" x14ac:dyDescent="0.55000000000000004">
      <c r="A21" s="99"/>
      <c r="B21" s="88"/>
      <c r="C21" s="121"/>
      <c r="D21" s="113"/>
      <c r="E21" s="114"/>
      <c r="F21" s="114"/>
      <c r="G21" s="114"/>
      <c r="H21" s="114"/>
      <c r="I21" s="122"/>
      <c r="J21" s="116">
        <f t="shared" si="0"/>
        <v>0</v>
      </c>
      <c r="K21" s="123"/>
      <c r="L21" s="118"/>
      <c r="M21" s="92"/>
      <c r="P21" s="119"/>
      <c r="Q21" s="119"/>
      <c r="R21" s="119"/>
      <c r="S21" s="119"/>
      <c r="T21" s="120"/>
      <c r="V21" s="11"/>
      <c r="Z21" s="18"/>
    </row>
    <row r="22" spans="1:26" x14ac:dyDescent="0.55000000000000004">
      <c r="A22" s="99"/>
      <c r="B22" s="88"/>
      <c r="C22" s="121" t="s">
        <v>26</v>
      </c>
      <c r="D22" s="113"/>
      <c r="E22" s="114"/>
      <c r="F22" s="114"/>
      <c r="G22" s="114"/>
      <c r="H22" s="114"/>
      <c r="I22" s="122"/>
      <c r="J22" s="116">
        <f t="shared" si="0"/>
        <v>0</v>
      </c>
      <c r="K22" s="123"/>
      <c r="L22" s="118"/>
      <c r="M22" s="92"/>
      <c r="P22" s="119">
        <f>SUM(E$22:E$29)</f>
        <v>0</v>
      </c>
      <c r="Q22" s="119">
        <f t="shared" ref="Q22:S22" si="2">SUM(F$22:F$29)</f>
        <v>0</v>
      </c>
      <c r="R22" s="119">
        <f t="shared" si="2"/>
        <v>0</v>
      </c>
      <c r="S22" s="119">
        <f t="shared" si="2"/>
        <v>0</v>
      </c>
      <c r="T22" s="120">
        <f>SUM($L$22:$L$29)</f>
        <v>0</v>
      </c>
      <c r="V22" s="11"/>
      <c r="Z22" s="18"/>
    </row>
    <row r="23" spans="1:26" hidden="1" x14ac:dyDescent="0.55000000000000004">
      <c r="A23" s="99"/>
      <c r="B23" s="88"/>
      <c r="C23" s="121"/>
      <c r="D23" s="113"/>
      <c r="E23" s="114"/>
      <c r="F23" s="114"/>
      <c r="G23" s="114"/>
      <c r="H23" s="114"/>
      <c r="I23" s="122"/>
      <c r="J23" s="116">
        <f t="shared" si="0"/>
        <v>0</v>
      </c>
      <c r="K23" s="123"/>
      <c r="L23" s="118"/>
      <c r="M23" s="92"/>
      <c r="P23" s="119"/>
      <c r="Q23" s="119"/>
      <c r="R23" s="119"/>
      <c r="S23" s="119"/>
      <c r="T23" s="120"/>
      <c r="V23" s="11"/>
      <c r="Z23" s="18"/>
    </row>
    <row r="24" spans="1:26" x14ac:dyDescent="0.55000000000000004">
      <c r="A24" s="99"/>
      <c r="B24" s="88"/>
      <c r="C24" s="121"/>
      <c r="D24" s="113"/>
      <c r="E24" s="114"/>
      <c r="F24" s="114"/>
      <c r="G24" s="114"/>
      <c r="H24" s="114"/>
      <c r="I24" s="122"/>
      <c r="J24" s="116">
        <f t="shared" si="0"/>
        <v>0</v>
      </c>
      <c r="K24" s="123"/>
      <c r="L24" s="118"/>
      <c r="M24" s="92"/>
      <c r="P24" s="124"/>
      <c r="Q24" s="124"/>
      <c r="R24" s="124"/>
      <c r="S24" s="124"/>
      <c r="T24" s="120"/>
      <c r="V24" s="11"/>
      <c r="Z24" s="18"/>
    </row>
    <row r="25" spans="1:26" x14ac:dyDescent="0.55000000000000004">
      <c r="A25" s="99"/>
      <c r="B25" s="88"/>
      <c r="C25" s="121"/>
      <c r="D25" s="113"/>
      <c r="E25" s="114"/>
      <c r="F25" s="114"/>
      <c r="G25" s="114"/>
      <c r="H25" s="114"/>
      <c r="I25" s="122"/>
      <c r="J25" s="116">
        <f t="shared" si="0"/>
        <v>0</v>
      </c>
      <c r="K25" s="123"/>
      <c r="L25" s="118"/>
      <c r="M25" s="92"/>
      <c r="P25" s="124"/>
      <c r="Q25" s="124"/>
      <c r="R25" s="124"/>
      <c r="S25" s="124"/>
      <c r="T25" s="120"/>
      <c r="V25" s="11"/>
      <c r="Z25" s="18"/>
    </row>
    <row r="26" spans="1:26" x14ac:dyDescent="0.55000000000000004">
      <c r="A26" s="99"/>
      <c r="B26" s="88"/>
      <c r="C26" s="121"/>
      <c r="D26" s="113"/>
      <c r="E26" s="114"/>
      <c r="F26" s="114"/>
      <c r="G26" s="114"/>
      <c r="H26" s="114"/>
      <c r="I26" s="122"/>
      <c r="J26" s="116">
        <f t="shared" si="0"/>
        <v>0</v>
      </c>
      <c r="K26" s="123"/>
      <c r="L26" s="118"/>
      <c r="M26" s="92"/>
      <c r="P26" s="124"/>
      <c r="Q26" s="124"/>
      <c r="R26" s="124"/>
      <c r="S26" s="124"/>
      <c r="T26" s="120"/>
      <c r="V26" s="11"/>
      <c r="Z26" s="18"/>
    </row>
    <row r="27" spans="1:26" x14ac:dyDescent="0.55000000000000004">
      <c r="A27" s="99"/>
      <c r="B27" s="88"/>
      <c r="C27" s="121"/>
      <c r="D27" s="113"/>
      <c r="E27" s="114"/>
      <c r="F27" s="114"/>
      <c r="G27" s="114"/>
      <c r="H27" s="114"/>
      <c r="I27" s="122"/>
      <c r="J27" s="116">
        <f t="shared" si="0"/>
        <v>0</v>
      </c>
      <c r="K27" s="123"/>
      <c r="L27" s="118"/>
      <c r="M27" s="92"/>
      <c r="P27" s="124"/>
      <c r="Q27" s="124"/>
      <c r="R27" s="124"/>
      <c r="S27" s="124"/>
      <c r="T27" s="120"/>
      <c r="V27" s="11"/>
      <c r="Z27" s="18"/>
    </row>
    <row r="28" spans="1:26" x14ac:dyDescent="0.55000000000000004">
      <c r="A28" s="99"/>
      <c r="B28" s="88"/>
      <c r="C28" s="121"/>
      <c r="D28" s="113"/>
      <c r="E28" s="114"/>
      <c r="F28" s="114"/>
      <c r="G28" s="114"/>
      <c r="H28" s="114"/>
      <c r="I28" s="122"/>
      <c r="J28" s="116">
        <f t="shared" si="0"/>
        <v>0</v>
      </c>
      <c r="K28" s="123"/>
      <c r="L28" s="118"/>
      <c r="M28" s="92"/>
      <c r="P28" s="124"/>
      <c r="Q28" s="124"/>
      <c r="R28" s="124"/>
      <c r="S28" s="124"/>
      <c r="T28" s="120"/>
      <c r="V28" s="11"/>
      <c r="Z28" s="18"/>
    </row>
    <row r="29" spans="1:26" x14ac:dyDescent="0.55000000000000004">
      <c r="A29" s="99"/>
      <c r="B29" s="88"/>
      <c r="C29" s="121" t="s">
        <v>27</v>
      </c>
      <c r="D29" s="113"/>
      <c r="E29" s="114"/>
      <c r="F29" s="114"/>
      <c r="G29" s="114"/>
      <c r="H29" s="114"/>
      <c r="I29" s="122"/>
      <c r="J29" s="116">
        <f t="shared" si="0"/>
        <v>0</v>
      </c>
      <c r="K29" s="123"/>
      <c r="L29" s="118"/>
      <c r="M29" s="92"/>
      <c r="P29" s="124">
        <f>SUM(E$29:E$36)</f>
        <v>0</v>
      </c>
      <c r="Q29" s="124">
        <f t="shared" ref="Q29:S29" si="3">SUM(F$29:F$36)</f>
        <v>0</v>
      </c>
      <c r="R29" s="124">
        <f t="shared" si="3"/>
        <v>0</v>
      </c>
      <c r="S29" s="124">
        <f t="shared" si="3"/>
        <v>0</v>
      </c>
      <c r="T29" s="120">
        <f>SUM($L$29:$L$36)</f>
        <v>0</v>
      </c>
      <c r="V29" s="11"/>
      <c r="Z29" s="18"/>
    </row>
    <row r="30" spans="1:26" hidden="1" x14ac:dyDescent="0.55000000000000004">
      <c r="A30" s="99"/>
      <c r="B30" s="88"/>
      <c r="C30" s="121"/>
      <c r="D30" s="113"/>
      <c r="E30" s="114"/>
      <c r="F30" s="114"/>
      <c r="G30" s="114"/>
      <c r="H30" s="114"/>
      <c r="I30" s="122"/>
      <c r="J30" s="116">
        <f t="shared" si="0"/>
        <v>0</v>
      </c>
      <c r="K30" s="123"/>
      <c r="L30" s="118"/>
      <c r="M30" s="92"/>
      <c r="P30" s="124"/>
      <c r="Q30" s="124"/>
      <c r="R30" s="124"/>
      <c r="S30" s="124"/>
      <c r="T30" s="120"/>
      <c r="V30" s="11"/>
      <c r="Z30" s="18"/>
    </row>
    <row r="31" spans="1:26" x14ac:dyDescent="0.55000000000000004">
      <c r="A31" s="99"/>
      <c r="B31" s="88"/>
      <c r="C31" s="121"/>
      <c r="D31" s="113"/>
      <c r="E31" s="114"/>
      <c r="F31" s="114"/>
      <c r="G31" s="114"/>
      <c r="H31" s="114"/>
      <c r="I31" s="122"/>
      <c r="J31" s="116">
        <f t="shared" si="0"/>
        <v>0</v>
      </c>
      <c r="K31" s="123"/>
      <c r="L31" s="118"/>
      <c r="M31" s="92"/>
      <c r="P31" s="119"/>
      <c r="Q31" s="119"/>
      <c r="R31" s="119"/>
      <c r="S31" s="119"/>
      <c r="T31" s="120"/>
      <c r="V31" s="11"/>
      <c r="Z31" s="18"/>
    </row>
    <row r="32" spans="1:26" x14ac:dyDescent="0.55000000000000004">
      <c r="A32" s="99"/>
      <c r="B32" s="88"/>
      <c r="C32" s="121"/>
      <c r="D32" s="113"/>
      <c r="E32" s="114"/>
      <c r="F32" s="114"/>
      <c r="G32" s="114"/>
      <c r="H32" s="114"/>
      <c r="I32" s="122"/>
      <c r="J32" s="116">
        <f t="shared" si="0"/>
        <v>0</v>
      </c>
      <c r="K32" s="123"/>
      <c r="L32" s="118"/>
      <c r="M32" s="92"/>
      <c r="P32" s="119"/>
      <c r="Q32" s="119"/>
      <c r="R32" s="119"/>
      <c r="S32" s="119"/>
      <c r="T32" s="120"/>
      <c r="V32" s="11"/>
      <c r="Z32" s="18"/>
    </row>
    <row r="33" spans="1:26" x14ac:dyDescent="0.55000000000000004">
      <c r="A33" s="99"/>
      <c r="B33" s="88"/>
      <c r="C33" s="121"/>
      <c r="D33" s="113"/>
      <c r="E33" s="114"/>
      <c r="F33" s="114"/>
      <c r="G33" s="114"/>
      <c r="H33" s="114"/>
      <c r="I33" s="122"/>
      <c r="J33" s="116">
        <f t="shared" si="0"/>
        <v>0</v>
      </c>
      <c r="K33" s="123"/>
      <c r="L33" s="118"/>
      <c r="M33" s="92"/>
      <c r="P33" s="119"/>
      <c r="Q33" s="119"/>
      <c r="R33" s="119"/>
      <c r="S33" s="119"/>
      <c r="T33" s="120"/>
      <c r="V33" s="11"/>
      <c r="Z33" s="18"/>
    </row>
    <row r="34" spans="1:26" x14ac:dyDescent="0.55000000000000004">
      <c r="A34" s="99"/>
      <c r="B34" s="88"/>
      <c r="C34" s="121"/>
      <c r="D34" s="113"/>
      <c r="E34" s="114"/>
      <c r="F34" s="114"/>
      <c r="G34" s="114"/>
      <c r="H34" s="114"/>
      <c r="I34" s="122"/>
      <c r="J34" s="116">
        <f t="shared" si="0"/>
        <v>0</v>
      </c>
      <c r="K34" s="123"/>
      <c r="L34" s="118"/>
      <c r="M34" s="92"/>
      <c r="P34" s="119"/>
      <c r="Q34" s="119"/>
      <c r="R34" s="119"/>
      <c r="S34" s="119"/>
      <c r="T34" s="120"/>
      <c r="V34" s="11"/>
      <c r="Z34" s="18"/>
    </row>
    <row r="35" spans="1:26" x14ac:dyDescent="0.55000000000000004">
      <c r="A35" s="99"/>
      <c r="B35" s="88"/>
      <c r="C35" s="121"/>
      <c r="D35" s="113"/>
      <c r="E35" s="114"/>
      <c r="F35" s="114"/>
      <c r="G35" s="114"/>
      <c r="H35" s="114"/>
      <c r="I35" s="122"/>
      <c r="J35" s="116">
        <f t="shared" si="0"/>
        <v>0</v>
      </c>
      <c r="K35" s="123"/>
      <c r="L35" s="118"/>
      <c r="M35" s="92"/>
      <c r="P35" s="119"/>
      <c r="Q35" s="119"/>
      <c r="R35" s="119"/>
      <c r="S35" s="119"/>
      <c r="T35" s="120"/>
      <c r="V35" s="11"/>
      <c r="Z35" s="18"/>
    </row>
    <row r="36" spans="1:26" x14ac:dyDescent="0.55000000000000004">
      <c r="A36" s="99"/>
      <c r="B36" s="88"/>
      <c r="C36" s="121" t="s">
        <v>28</v>
      </c>
      <c r="D36" s="113"/>
      <c r="E36" s="114"/>
      <c r="F36" s="114"/>
      <c r="G36" s="114"/>
      <c r="H36" s="114"/>
      <c r="I36" s="122"/>
      <c r="J36" s="116">
        <f t="shared" si="0"/>
        <v>0</v>
      </c>
      <c r="K36" s="123"/>
      <c r="L36" s="118"/>
      <c r="M36" s="92"/>
      <c r="P36" s="119">
        <f>SUM(E$36:E$43)</f>
        <v>0</v>
      </c>
      <c r="Q36" s="119">
        <f t="shared" ref="Q36:S36" si="4">SUM(F$36:F$43)</f>
        <v>0</v>
      </c>
      <c r="R36" s="119">
        <f t="shared" si="4"/>
        <v>0</v>
      </c>
      <c r="S36" s="119">
        <f t="shared" si="4"/>
        <v>0</v>
      </c>
      <c r="T36" s="120">
        <f>SUM($L$36:$L$43)</f>
        <v>0</v>
      </c>
      <c r="V36" s="11"/>
      <c r="Z36" s="18"/>
    </row>
    <row r="37" spans="1:26" hidden="1" x14ac:dyDescent="0.55000000000000004">
      <c r="A37" s="99"/>
      <c r="B37" s="88"/>
      <c r="C37" s="121"/>
      <c r="D37" s="113"/>
      <c r="E37" s="114"/>
      <c r="F37" s="114"/>
      <c r="G37" s="114"/>
      <c r="H37" s="114"/>
      <c r="I37" s="122"/>
      <c r="J37" s="116">
        <f t="shared" si="0"/>
        <v>0</v>
      </c>
      <c r="K37" s="123"/>
      <c r="L37" s="118"/>
      <c r="M37" s="92"/>
      <c r="P37" s="119"/>
      <c r="Q37" s="119"/>
      <c r="R37" s="119"/>
      <c r="S37" s="119"/>
      <c r="T37" s="120"/>
      <c r="V37" s="11"/>
      <c r="Z37" s="18"/>
    </row>
    <row r="38" spans="1:26" x14ac:dyDescent="0.55000000000000004">
      <c r="A38" s="99"/>
      <c r="B38" s="88"/>
      <c r="C38" s="121"/>
      <c r="D38" s="113"/>
      <c r="E38" s="114"/>
      <c r="F38" s="114"/>
      <c r="G38" s="114"/>
      <c r="H38" s="114"/>
      <c r="I38" s="122"/>
      <c r="J38" s="116">
        <f t="shared" si="0"/>
        <v>0</v>
      </c>
      <c r="K38" s="123"/>
      <c r="L38" s="118"/>
      <c r="M38" s="92"/>
      <c r="P38" s="124"/>
      <c r="Q38" s="124"/>
      <c r="R38" s="124"/>
      <c r="S38" s="124"/>
      <c r="T38" s="120"/>
      <c r="V38" s="11"/>
      <c r="Z38" s="18"/>
    </row>
    <row r="39" spans="1:26" x14ac:dyDescent="0.55000000000000004">
      <c r="A39" s="99"/>
      <c r="B39" s="88"/>
      <c r="C39" s="121"/>
      <c r="D39" s="113"/>
      <c r="E39" s="114"/>
      <c r="F39" s="114"/>
      <c r="G39" s="114"/>
      <c r="H39" s="114"/>
      <c r="I39" s="122"/>
      <c r="J39" s="116">
        <f t="shared" si="0"/>
        <v>0</v>
      </c>
      <c r="K39" s="123"/>
      <c r="L39" s="118"/>
      <c r="M39" s="92"/>
      <c r="P39" s="124"/>
      <c r="Q39" s="124"/>
      <c r="R39" s="124"/>
      <c r="S39" s="124"/>
      <c r="T39" s="120"/>
      <c r="V39" s="11"/>
      <c r="Z39" s="18"/>
    </row>
    <row r="40" spans="1:26" x14ac:dyDescent="0.55000000000000004">
      <c r="A40" s="99"/>
      <c r="B40" s="88"/>
      <c r="C40" s="121"/>
      <c r="D40" s="113"/>
      <c r="E40" s="114"/>
      <c r="F40" s="114"/>
      <c r="G40" s="114"/>
      <c r="H40" s="114"/>
      <c r="I40" s="122"/>
      <c r="J40" s="116">
        <f t="shared" si="0"/>
        <v>0</v>
      </c>
      <c r="K40" s="123"/>
      <c r="L40" s="118"/>
      <c r="M40" s="92"/>
      <c r="P40" s="124"/>
      <c r="Q40" s="124"/>
      <c r="R40" s="124"/>
      <c r="S40" s="124"/>
      <c r="T40" s="120"/>
      <c r="V40" s="11"/>
      <c r="Z40" s="18"/>
    </row>
    <row r="41" spans="1:26" x14ac:dyDescent="0.55000000000000004">
      <c r="A41" s="99"/>
      <c r="B41" s="88"/>
      <c r="C41" s="121"/>
      <c r="D41" s="113"/>
      <c r="E41" s="114"/>
      <c r="F41" s="114"/>
      <c r="G41" s="114"/>
      <c r="H41" s="114"/>
      <c r="I41" s="122"/>
      <c r="J41" s="116">
        <f t="shared" si="0"/>
        <v>0</v>
      </c>
      <c r="K41" s="123"/>
      <c r="L41" s="118"/>
      <c r="M41" s="92"/>
      <c r="P41" s="124"/>
      <c r="Q41" s="124"/>
      <c r="R41" s="124"/>
      <c r="S41" s="124"/>
      <c r="T41" s="120"/>
      <c r="V41" s="11"/>
      <c r="Z41" s="18"/>
    </row>
    <row r="42" spans="1:26" x14ac:dyDescent="0.55000000000000004">
      <c r="A42" s="99"/>
      <c r="B42" s="88"/>
      <c r="C42" s="121"/>
      <c r="D42" s="113"/>
      <c r="E42" s="114"/>
      <c r="F42" s="114"/>
      <c r="G42" s="114"/>
      <c r="H42" s="114"/>
      <c r="I42" s="122"/>
      <c r="J42" s="116">
        <f t="shared" si="0"/>
        <v>0</v>
      </c>
      <c r="K42" s="123"/>
      <c r="L42" s="118"/>
      <c r="M42" s="92"/>
      <c r="P42" s="124"/>
      <c r="Q42" s="124"/>
      <c r="R42" s="124"/>
      <c r="S42" s="124"/>
      <c r="T42" s="120"/>
      <c r="V42" s="11"/>
      <c r="Z42" s="18"/>
    </row>
    <row r="43" spans="1:26" x14ac:dyDescent="0.55000000000000004">
      <c r="A43" s="99"/>
      <c r="B43" s="88"/>
      <c r="C43" s="121" t="s">
        <v>29</v>
      </c>
      <c r="D43" s="113"/>
      <c r="E43" s="114"/>
      <c r="F43" s="114"/>
      <c r="G43" s="114"/>
      <c r="H43" s="114"/>
      <c r="I43" s="122"/>
      <c r="J43" s="116">
        <f t="shared" si="0"/>
        <v>0</v>
      </c>
      <c r="K43" s="123"/>
      <c r="L43" s="118"/>
      <c r="M43" s="92"/>
      <c r="P43" s="124">
        <f>SUM(E$43:E$50)</f>
        <v>0</v>
      </c>
      <c r="Q43" s="124">
        <f t="shared" ref="Q43:S43" si="5">SUM(F$43:F$50)</f>
        <v>0</v>
      </c>
      <c r="R43" s="124">
        <f t="shared" si="5"/>
        <v>0</v>
      </c>
      <c r="S43" s="124">
        <f t="shared" si="5"/>
        <v>0</v>
      </c>
      <c r="T43" s="120">
        <f>SUM($L$43:$L$50)</f>
        <v>0</v>
      </c>
      <c r="V43" s="11"/>
      <c r="Z43" s="18"/>
    </row>
    <row r="44" spans="1:26" hidden="1" x14ac:dyDescent="0.55000000000000004">
      <c r="A44" s="99"/>
      <c r="B44" s="88"/>
      <c r="C44" s="121"/>
      <c r="D44" s="113"/>
      <c r="E44" s="114"/>
      <c r="F44" s="114"/>
      <c r="G44" s="114"/>
      <c r="H44" s="114"/>
      <c r="I44" s="122"/>
      <c r="J44" s="116">
        <f t="shared" si="0"/>
        <v>0</v>
      </c>
      <c r="K44" s="123"/>
      <c r="L44" s="118"/>
      <c r="M44" s="92"/>
      <c r="P44" s="124"/>
      <c r="Q44" s="124"/>
      <c r="R44" s="124"/>
      <c r="S44" s="124"/>
      <c r="T44" s="120"/>
      <c r="V44" s="11"/>
      <c r="Z44" s="18"/>
    </row>
    <row r="45" spans="1:26" x14ac:dyDescent="0.55000000000000004">
      <c r="A45" s="99"/>
      <c r="B45" s="88"/>
      <c r="C45" s="121"/>
      <c r="D45" s="113"/>
      <c r="E45" s="114"/>
      <c r="F45" s="114"/>
      <c r="G45" s="114"/>
      <c r="H45" s="114"/>
      <c r="I45" s="122"/>
      <c r="J45" s="116">
        <f t="shared" si="0"/>
        <v>0</v>
      </c>
      <c r="K45" s="123"/>
      <c r="L45" s="118"/>
      <c r="M45" s="92"/>
      <c r="P45" s="119"/>
      <c r="Q45" s="119"/>
      <c r="R45" s="119"/>
      <c r="S45" s="119"/>
      <c r="T45" s="120"/>
      <c r="V45" s="11"/>
      <c r="Z45" s="18"/>
    </row>
    <row r="46" spans="1:26" x14ac:dyDescent="0.55000000000000004">
      <c r="A46" s="99"/>
      <c r="B46" s="88"/>
      <c r="C46" s="121"/>
      <c r="D46" s="113"/>
      <c r="E46" s="114"/>
      <c r="F46" s="114"/>
      <c r="G46" s="114"/>
      <c r="H46" s="114"/>
      <c r="I46" s="122"/>
      <c r="J46" s="116">
        <f t="shared" si="0"/>
        <v>0</v>
      </c>
      <c r="K46" s="123"/>
      <c r="L46" s="118"/>
      <c r="M46" s="92"/>
      <c r="P46" s="119"/>
      <c r="Q46" s="119"/>
      <c r="R46" s="119"/>
      <c r="S46" s="119"/>
      <c r="T46" s="120"/>
      <c r="V46" s="11"/>
      <c r="Z46" s="18"/>
    </row>
    <row r="47" spans="1:26" x14ac:dyDescent="0.55000000000000004">
      <c r="A47" s="99"/>
      <c r="B47" s="88"/>
      <c r="C47" s="121"/>
      <c r="D47" s="113"/>
      <c r="E47" s="114"/>
      <c r="F47" s="114"/>
      <c r="G47" s="114"/>
      <c r="H47" s="114"/>
      <c r="I47" s="122"/>
      <c r="J47" s="116">
        <f t="shared" si="0"/>
        <v>0</v>
      </c>
      <c r="K47" s="123"/>
      <c r="L47" s="118"/>
      <c r="M47" s="92"/>
      <c r="P47" s="119"/>
      <c r="Q47" s="119"/>
      <c r="R47" s="119"/>
      <c r="S47" s="119"/>
      <c r="T47" s="120"/>
      <c r="V47" s="11"/>
      <c r="Z47" s="18"/>
    </row>
    <row r="48" spans="1:26" x14ac:dyDescent="0.55000000000000004">
      <c r="A48" s="99"/>
      <c r="B48" s="88"/>
      <c r="C48" s="121"/>
      <c r="D48" s="113"/>
      <c r="E48" s="114"/>
      <c r="F48" s="114"/>
      <c r="G48" s="114"/>
      <c r="H48" s="114"/>
      <c r="I48" s="122"/>
      <c r="J48" s="116">
        <f t="shared" si="0"/>
        <v>0</v>
      </c>
      <c r="K48" s="123"/>
      <c r="L48" s="118"/>
      <c r="M48" s="92"/>
      <c r="P48" s="119"/>
      <c r="Q48" s="119"/>
      <c r="R48" s="119"/>
      <c r="S48" s="119"/>
      <c r="T48" s="120"/>
      <c r="V48" s="11"/>
      <c r="Z48" s="18"/>
    </row>
    <row r="49" spans="1:26" x14ac:dyDescent="0.55000000000000004">
      <c r="A49" s="99"/>
      <c r="B49" s="88"/>
      <c r="C49" s="121"/>
      <c r="D49" s="113"/>
      <c r="E49" s="114"/>
      <c r="F49" s="114"/>
      <c r="G49" s="114"/>
      <c r="H49" s="114"/>
      <c r="I49" s="122"/>
      <c r="J49" s="116">
        <f t="shared" si="0"/>
        <v>0</v>
      </c>
      <c r="K49" s="123"/>
      <c r="L49" s="118"/>
      <c r="M49" s="92"/>
      <c r="P49" s="119"/>
      <c r="Q49" s="119"/>
      <c r="R49" s="119"/>
      <c r="S49" s="119"/>
      <c r="T49" s="120"/>
      <c r="V49" s="11"/>
      <c r="Z49" s="18"/>
    </row>
    <row r="50" spans="1:26" x14ac:dyDescent="0.55000000000000004">
      <c r="A50" s="99"/>
      <c r="B50" s="88"/>
      <c r="C50" s="121" t="s">
        <v>30</v>
      </c>
      <c r="D50" s="113"/>
      <c r="E50" s="114"/>
      <c r="F50" s="114"/>
      <c r="G50" s="114"/>
      <c r="H50" s="114"/>
      <c r="I50" s="122"/>
      <c r="J50" s="116">
        <f t="shared" si="0"/>
        <v>0</v>
      </c>
      <c r="K50" s="123"/>
      <c r="L50" s="118"/>
      <c r="M50" s="92"/>
      <c r="P50" s="124">
        <f>SUM(E$50:E$64)-E64</f>
        <v>0</v>
      </c>
      <c r="Q50" s="124">
        <f>SUM(F$50:F$64)-F64</f>
        <v>0</v>
      </c>
      <c r="R50" s="124">
        <f>SUM(G$50:G$64)-G64</f>
        <v>0</v>
      </c>
      <c r="S50" s="124">
        <f>SUM(H$50:H$64)-H64</f>
        <v>0</v>
      </c>
      <c r="T50" s="120">
        <f>SUM($L$50:$L$64)-L64</f>
        <v>0</v>
      </c>
      <c r="V50" s="11"/>
      <c r="Z50" s="18"/>
    </row>
    <row r="51" spans="1:26" hidden="1" x14ac:dyDescent="0.55000000000000004">
      <c r="A51" s="99"/>
      <c r="B51" s="88"/>
      <c r="C51" s="121"/>
      <c r="D51" s="113"/>
      <c r="E51" s="114"/>
      <c r="F51" s="114"/>
      <c r="G51" s="114"/>
      <c r="H51" s="114"/>
      <c r="I51" s="122"/>
      <c r="J51" s="116">
        <f t="shared" si="0"/>
        <v>0</v>
      </c>
      <c r="K51" s="123"/>
      <c r="L51" s="118"/>
      <c r="M51" s="92"/>
      <c r="P51" s="124"/>
      <c r="Q51" s="124"/>
      <c r="R51" s="124"/>
      <c r="S51" s="124"/>
      <c r="T51" s="120"/>
      <c r="V51" s="11"/>
      <c r="Z51" s="18"/>
    </row>
    <row r="52" spans="1:26" x14ac:dyDescent="0.55000000000000004">
      <c r="A52" s="99"/>
      <c r="B52" s="88"/>
      <c r="C52" s="121"/>
      <c r="D52" s="113"/>
      <c r="E52" s="114"/>
      <c r="F52" s="114"/>
      <c r="G52" s="114"/>
      <c r="H52" s="114"/>
      <c r="I52" s="122"/>
      <c r="J52" s="116">
        <f t="shared" si="0"/>
        <v>0</v>
      </c>
      <c r="K52" s="123"/>
      <c r="L52" s="118"/>
      <c r="M52" s="92"/>
      <c r="P52" s="124"/>
      <c r="Q52" s="124"/>
      <c r="R52" s="124"/>
      <c r="S52" s="124"/>
      <c r="T52" s="120"/>
      <c r="V52" s="11"/>
      <c r="Z52" s="18"/>
    </row>
    <row r="53" spans="1:26" x14ac:dyDescent="0.55000000000000004">
      <c r="A53" s="99"/>
      <c r="B53" s="88"/>
      <c r="C53" s="121"/>
      <c r="D53" s="113"/>
      <c r="E53" s="114"/>
      <c r="F53" s="114"/>
      <c r="G53" s="114"/>
      <c r="H53" s="114"/>
      <c r="I53" s="122"/>
      <c r="J53" s="116">
        <f t="shared" si="0"/>
        <v>0</v>
      </c>
      <c r="K53" s="123"/>
      <c r="L53" s="118"/>
      <c r="M53" s="92"/>
      <c r="P53" s="124"/>
      <c r="Q53" s="124"/>
      <c r="R53" s="124"/>
      <c r="S53" s="124"/>
      <c r="T53" s="120"/>
      <c r="V53" s="11"/>
      <c r="Z53" s="18"/>
    </row>
    <row r="54" spans="1:26" x14ac:dyDescent="0.55000000000000004">
      <c r="A54" s="99"/>
      <c r="B54" s="88"/>
      <c r="C54" s="121"/>
      <c r="D54" s="113"/>
      <c r="E54" s="114"/>
      <c r="F54" s="114"/>
      <c r="G54" s="114"/>
      <c r="H54" s="114"/>
      <c r="I54" s="122"/>
      <c r="J54" s="116">
        <f t="shared" si="0"/>
        <v>0</v>
      </c>
      <c r="K54" s="123"/>
      <c r="L54" s="118"/>
      <c r="M54" s="92"/>
      <c r="P54" s="124"/>
      <c r="Q54" s="124"/>
      <c r="R54" s="124"/>
      <c r="S54" s="124"/>
      <c r="T54" s="120"/>
      <c r="V54" s="11"/>
      <c r="Z54" s="18"/>
    </row>
    <row r="55" spans="1:26" x14ac:dyDescent="0.55000000000000004">
      <c r="A55" s="99"/>
      <c r="B55" s="88"/>
      <c r="C55" s="121"/>
      <c r="D55" s="113"/>
      <c r="E55" s="114"/>
      <c r="F55" s="114"/>
      <c r="G55" s="114"/>
      <c r="H55" s="114"/>
      <c r="I55" s="122"/>
      <c r="J55" s="116">
        <f t="shared" si="0"/>
        <v>0</v>
      </c>
      <c r="K55" s="123"/>
      <c r="L55" s="118"/>
      <c r="M55" s="92"/>
      <c r="P55" s="124"/>
      <c r="Q55" s="124"/>
      <c r="R55" s="124"/>
      <c r="S55" s="124"/>
      <c r="T55" s="120"/>
      <c r="V55" s="11"/>
      <c r="Z55" s="18"/>
    </row>
    <row r="56" spans="1:26" x14ac:dyDescent="0.55000000000000004">
      <c r="A56" s="99"/>
      <c r="B56" s="88"/>
      <c r="C56" s="121"/>
      <c r="D56" s="113"/>
      <c r="E56" s="114"/>
      <c r="F56" s="114"/>
      <c r="G56" s="114"/>
      <c r="H56" s="114"/>
      <c r="I56" s="122"/>
      <c r="J56" s="116">
        <f t="shared" si="0"/>
        <v>0</v>
      </c>
      <c r="K56" s="123"/>
      <c r="L56" s="118"/>
      <c r="M56" s="92"/>
      <c r="P56" s="124"/>
      <c r="Q56" s="124"/>
      <c r="R56" s="124"/>
      <c r="S56" s="124"/>
      <c r="T56" s="120"/>
      <c r="V56" s="11"/>
      <c r="Z56" s="18"/>
    </row>
    <row r="57" spans="1:26" x14ac:dyDescent="0.55000000000000004">
      <c r="A57" s="99"/>
      <c r="B57" s="88"/>
      <c r="C57" s="121" t="s">
        <v>31</v>
      </c>
      <c r="D57" s="113"/>
      <c r="E57" s="114"/>
      <c r="F57" s="114"/>
      <c r="G57" s="114"/>
      <c r="H57" s="114"/>
      <c r="I57" s="122"/>
      <c r="J57" s="116">
        <f t="shared" si="0"/>
        <v>0</v>
      </c>
      <c r="K57" s="123"/>
      <c r="L57" s="118"/>
      <c r="M57" s="92"/>
      <c r="P57" s="119"/>
      <c r="Q57" s="119"/>
      <c r="R57" s="119"/>
      <c r="S57" s="119"/>
      <c r="T57" s="120"/>
      <c r="V57" s="11"/>
      <c r="Z57" s="18"/>
    </row>
    <row r="58" spans="1:26" hidden="1" x14ac:dyDescent="0.55000000000000004">
      <c r="A58" s="99"/>
      <c r="B58" s="88"/>
      <c r="C58" s="121"/>
      <c r="D58" s="113"/>
      <c r="E58" s="114"/>
      <c r="F58" s="114"/>
      <c r="G58" s="114"/>
      <c r="H58" s="114"/>
      <c r="I58" s="122"/>
      <c r="J58" s="116">
        <f t="shared" si="0"/>
        <v>0</v>
      </c>
      <c r="K58" s="123"/>
      <c r="L58" s="118"/>
      <c r="M58" s="92"/>
      <c r="P58" s="119"/>
      <c r="Q58" s="119"/>
      <c r="R58" s="119"/>
      <c r="S58" s="119"/>
      <c r="T58" s="120"/>
      <c r="V58" s="11"/>
      <c r="Z58" s="18"/>
    </row>
    <row r="59" spans="1:26" x14ac:dyDescent="0.55000000000000004">
      <c r="A59" s="99"/>
      <c r="B59" s="88"/>
      <c r="C59" s="121"/>
      <c r="D59" s="113"/>
      <c r="E59" s="114"/>
      <c r="F59" s="114"/>
      <c r="G59" s="114"/>
      <c r="H59" s="114"/>
      <c r="I59" s="122"/>
      <c r="J59" s="116">
        <f t="shared" si="0"/>
        <v>0</v>
      </c>
      <c r="K59" s="123"/>
      <c r="L59" s="118"/>
      <c r="M59" s="92"/>
      <c r="P59" s="119"/>
      <c r="Q59" s="119"/>
      <c r="R59" s="119"/>
      <c r="S59" s="119"/>
      <c r="T59" s="120"/>
      <c r="V59" s="11"/>
      <c r="Z59" s="18"/>
    </row>
    <row r="60" spans="1:26" x14ac:dyDescent="0.55000000000000004">
      <c r="A60" s="99"/>
      <c r="B60" s="88"/>
      <c r="C60" s="121"/>
      <c r="D60" s="113"/>
      <c r="E60" s="114"/>
      <c r="F60" s="114"/>
      <c r="G60" s="114"/>
      <c r="H60" s="114"/>
      <c r="I60" s="122"/>
      <c r="J60" s="116">
        <f t="shared" si="0"/>
        <v>0</v>
      </c>
      <c r="K60" s="123"/>
      <c r="L60" s="118"/>
      <c r="M60" s="92"/>
      <c r="P60" s="119"/>
      <c r="Q60" s="119"/>
      <c r="R60" s="119"/>
      <c r="S60" s="119"/>
      <c r="T60" s="120"/>
      <c r="V60" s="11"/>
      <c r="Z60" s="18"/>
    </row>
    <row r="61" spans="1:26" x14ac:dyDescent="0.55000000000000004">
      <c r="A61" s="99"/>
      <c r="B61" s="88"/>
      <c r="C61" s="121"/>
      <c r="D61" s="113"/>
      <c r="E61" s="114"/>
      <c r="F61" s="114"/>
      <c r="G61" s="114"/>
      <c r="H61" s="114"/>
      <c r="I61" s="122"/>
      <c r="J61" s="116">
        <f t="shared" si="0"/>
        <v>0</v>
      </c>
      <c r="K61" s="123"/>
      <c r="L61" s="118"/>
      <c r="M61" s="92"/>
      <c r="P61" s="119"/>
      <c r="Q61" s="119"/>
      <c r="R61" s="119"/>
      <c r="S61" s="119"/>
      <c r="T61" s="120"/>
      <c r="V61" s="11"/>
      <c r="Z61" s="18"/>
    </row>
    <row r="62" spans="1:26" x14ac:dyDescent="0.55000000000000004">
      <c r="A62" s="99"/>
      <c r="B62" s="88"/>
      <c r="C62" s="121"/>
      <c r="D62" s="113"/>
      <c r="E62" s="114"/>
      <c r="F62" s="114"/>
      <c r="G62" s="114"/>
      <c r="H62" s="114"/>
      <c r="I62" s="122"/>
      <c r="J62" s="116">
        <f t="shared" si="0"/>
        <v>0</v>
      </c>
      <c r="K62" s="123"/>
      <c r="L62" s="118"/>
      <c r="M62" s="92"/>
      <c r="P62" s="119"/>
      <c r="Q62" s="119"/>
      <c r="R62" s="119"/>
      <c r="S62" s="119"/>
      <c r="T62" s="120"/>
      <c r="V62" s="11"/>
      <c r="Z62" s="18"/>
    </row>
    <row r="63" spans="1:26" ht="18.5" thickBot="1" x14ac:dyDescent="0.6">
      <c r="A63" s="99"/>
      <c r="B63" s="88"/>
      <c r="C63" s="121"/>
      <c r="D63" s="125"/>
      <c r="E63" s="126"/>
      <c r="F63" s="126"/>
      <c r="G63" s="126"/>
      <c r="H63" s="126"/>
      <c r="I63" s="127"/>
      <c r="J63" s="128">
        <f t="shared" si="0"/>
        <v>0</v>
      </c>
      <c r="K63" s="129"/>
      <c r="L63" s="130"/>
      <c r="M63" s="92"/>
      <c r="P63" s="119"/>
      <c r="Q63" s="119"/>
      <c r="R63" s="119"/>
      <c r="S63" s="119"/>
      <c r="T63" s="120"/>
      <c r="V63" s="11"/>
      <c r="Z63" s="18"/>
    </row>
    <row r="64" spans="1:26" ht="19" thickTop="1" thickBot="1" x14ac:dyDescent="0.6">
      <c r="A64" s="131"/>
      <c r="B64" s="132"/>
      <c r="C64" s="133" t="s">
        <v>32</v>
      </c>
      <c r="D64" s="134"/>
      <c r="E64" s="135">
        <f>SUM(E9:E63)</f>
        <v>0</v>
      </c>
      <c r="F64" s="135">
        <f>SUM(F9:F63)</f>
        <v>0</v>
      </c>
      <c r="G64" s="135">
        <f>SUM(G9:G63)</f>
        <v>0</v>
      </c>
      <c r="H64" s="135">
        <f>SUM(H9:H63)</f>
        <v>0</v>
      </c>
      <c r="I64" s="136"/>
      <c r="J64" s="137">
        <f>SUM(E10:H64)-SUM(E64:H64)</f>
        <v>0</v>
      </c>
      <c r="K64" s="138"/>
      <c r="L64" s="139">
        <f>SUM(L9:L63)</f>
        <v>0</v>
      </c>
      <c r="M64" s="92"/>
      <c r="P64" s="140"/>
      <c r="Q64" s="140"/>
      <c r="R64" s="140"/>
      <c r="S64" s="140"/>
      <c r="T64" s="141"/>
      <c r="U64" s="131"/>
      <c r="V64" s="5"/>
      <c r="W64" s="5"/>
    </row>
    <row r="65" spans="2:23" x14ac:dyDescent="0.55000000000000004">
      <c r="B65" s="142"/>
      <c r="C65" s="93"/>
      <c r="D65" s="143"/>
      <c r="E65" s="143"/>
      <c r="F65" s="143"/>
      <c r="G65" s="143"/>
      <c r="H65" s="143"/>
      <c r="I65" s="143"/>
      <c r="J65" s="143"/>
      <c r="K65" s="143"/>
      <c r="L65" s="93"/>
      <c r="M65" s="94"/>
      <c r="P65" s="131"/>
      <c r="Q65" s="131"/>
      <c r="R65" s="131"/>
      <c r="S65" s="131"/>
      <c r="U65" s="131"/>
      <c r="V65" s="5"/>
      <c r="W65" s="5"/>
    </row>
    <row r="67" spans="2:23" x14ac:dyDescent="0.55000000000000004">
      <c r="D67" s="144"/>
    </row>
    <row r="68" spans="2:23" ht="18.5" thickBot="1" x14ac:dyDescent="0.6">
      <c r="C68" s="83" t="s">
        <v>33</v>
      </c>
    </row>
    <row r="69" spans="2:23" ht="93" customHeight="1" thickBot="1" x14ac:dyDescent="0.6">
      <c r="C69" s="145"/>
      <c r="D69" s="146"/>
      <c r="E69" s="146"/>
      <c r="F69" s="146"/>
      <c r="G69" s="146"/>
      <c r="H69" s="146"/>
      <c r="I69" s="146"/>
      <c r="J69" s="146"/>
      <c r="K69" s="146"/>
      <c r="L69" s="147"/>
    </row>
  </sheetData>
  <sheetProtection formatCells="0" formatColumns="0" formatRows="0" insertColumns="0" insertRows="0" deleteColumns="0" deleteRows="0" sort="0" autoFilter="0" pivotTables="0"/>
  <mergeCells count="5">
    <mergeCell ref="J7:J8"/>
    <mergeCell ref="I7:I8"/>
    <mergeCell ref="K7:K8"/>
    <mergeCell ref="T7:T8"/>
    <mergeCell ref="L7:L8"/>
  </mergeCells>
  <phoneticPr fontId="1"/>
  <conditionalFormatting sqref="C8">
    <cfRule type="expression" dxfId="28" priority="6">
      <formula>$C$9=""</formula>
    </cfRule>
  </conditionalFormatting>
  <conditionalFormatting sqref="C9:C63">
    <cfRule type="containsBlanks" dxfId="27" priority="8">
      <formula>LEN(TRIM(C9))=0</formula>
    </cfRule>
    <cfRule type="notContainsBlanks" dxfId="26" priority="102">
      <formula>LEN(TRIM(C9))&gt;0</formula>
    </cfRule>
  </conditionalFormatting>
  <conditionalFormatting sqref="C64:L64">
    <cfRule type="expression" dxfId="25" priority="1">
      <formula>$C64="合計"</formula>
    </cfRule>
  </conditionalFormatting>
  <conditionalFormatting sqref="D9:D63">
    <cfRule type="expression" dxfId="24" priority="10">
      <formula>$C9="*"</formula>
    </cfRule>
  </conditionalFormatting>
  <conditionalFormatting sqref="D9:I63 K9:L63">
    <cfRule type="expression" dxfId="23" priority="9">
      <formula>$C9=""</formula>
    </cfRule>
  </conditionalFormatting>
  <conditionalFormatting sqref="D9:L63">
    <cfRule type="notContainsBlanks" dxfId="22" priority="5" stopIfTrue="1">
      <formula>LEN(TRIM(D9))&gt;0</formula>
    </cfRule>
  </conditionalFormatting>
  <conditionalFormatting sqref="E64:H64">
    <cfRule type="cellIs" dxfId="21" priority="97" operator="equal">
      <formula>0</formula>
    </cfRule>
  </conditionalFormatting>
  <conditionalFormatting sqref="E9:I63 K9:L63">
    <cfRule type="expression" dxfId="20" priority="104">
      <formula>$D9&lt;&gt;""</formula>
    </cfRule>
  </conditionalFormatting>
  <conditionalFormatting sqref="E9:I63 K63:L63">
    <cfRule type="expression" dxfId="19" priority="12">
      <formula>E9&lt;&gt;""</formula>
    </cfRule>
  </conditionalFormatting>
  <conditionalFormatting sqref="E9:L63">
    <cfRule type="expression" dxfId="18" priority="2">
      <formula>$C9&lt;&gt;""</formula>
    </cfRule>
  </conditionalFormatting>
  <conditionalFormatting sqref="J9:J63">
    <cfRule type="notContainsBlanks" dxfId="17" priority="4">
      <formula>LEN(TRIM(J9))&gt;0</formula>
    </cfRule>
  </conditionalFormatting>
  <conditionalFormatting sqref="L64">
    <cfRule type="cellIs" dxfId="16" priority="23" operator="equal">
      <formula>0</formula>
    </cfRule>
  </conditionalFormatting>
  <conditionalFormatting sqref="P9:T63">
    <cfRule type="expression" dxfId="15" priority="44">
      <formula>NOT($C9="")</formula>
    </cfRule>
  </conditionalFormatting>
  <conditionalFormatting sqref="P64:T64">
    <cfRule type="cellIs" dxfId="14" priority="94" operator="equal">
      <formula>0</formula>
    </cfRule>
  </conditionalFormatting>
  <dataValidations count="1">
    <dataValidation type="list" allowBlank="1" showInputMessage="1" showErrorMessage="1" sqref="C9:C63" xr:uid="{D8CCD23A-931D-41B7-93C8-51E238DCBB50}">
      <formula1>#REF!</formula1>
    </dataValidation>
  </dataValidations>
  <pageMargins left="0.7" right="0.7" top="0.75" bottom="0.75" header="0.3" footer="0.3"/>
  <pageSetup paperSize="9" scale="21"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A451C-4123-4F7E-B681-6B14158C394B}">
  <sheetPr codeName="Sheet10">
    <tabColor rgb="FFFFFF00"/>
  </sheetPr>
  <dimension ref="A1:Z114"/>
  <sheetViews>
    <sheetView showGridLines="0" view="pageBreakPreview" topLeftCell="C7" zoomScale="55" zoomScaleNormal="70" zoomScaleSheetLayoutView="55" workbookViewId="0">
      <selection activeCell="J7" sqref="J7:J8"/>
    </sheetView>
  </sheetViews>
  <sheetFormatPr defaultRowHeight="18" outlineLevelCol="1" x14ac:dyDescent="0.55000000000000004"/>
  <cols>
    <col min="1" max="1" width="3.75" customWidth="1"/>
    <col min="2" max="2" width="3.08203125" customWidth="1"/>
    <col min="3" max="3" width="19.08203125" customWidth="1"/>
    <col min="4" max="4" width="25.58203125" customWidth="1"/>
    <col min="5" max="10" width="20.75" customWidth="1"/>
    <col min="11" max="11" width="30.75" customWidth="1"/>
    <col min="12" max="12" width="23" customWidth="1"/>
    <col min="13" max="13" width="2.33203125" customWidth="1"/>
    <col min="15" max="15" width="11.08203125" customWidth="1"/>
    <col min="16" max="20" width="20.75" hidden="1" customWidth="1" outlineLevel="1"/>
    <col min="21" max="21" width="21.08203125" customWidth="1" collapsed="1"/>
    <col min="22" max="22" width="10" customWidth="1"/>
    <col min="23" max="23" width="6.75" customWidth="1"/>
    <col min="24" max="24" width="14.75" customWidth="1"/>
    <col min="25" max="30" width="9" customWidth="1"/>
  </cols>
  <sheetData>
    <row r="1" spans="1:26" ht="24" customHeight="1" x14ac:dyDescent="0.55000000000000004">
      <c r="A1" s="4" t="s">
        <v>34</v>
      </c>
      <c r="L1" s="64" t="s">
        <v>1</v>
      </c>
    </row>
    <row r="2" spans="1:26" x14ac:dyDescent="0.55000000000000004">
      <c r="A2" s="189" t="s">
        <v>35</v>
      </c>
      <c r="B2" s="189"/>
      <c r="C2" s="189"/>
      <c r="D2" s="189"/>
      <c r="E2" s="189"/>
      <c r="F2" s="189"/>
      <c r="G2" s="189"/>
      <c r="H2" s="189"/>
      <c r="I2" s="189"/>
      <c r="J2" s="189"/>
      <c r="K2" s="189"/>
      <c r="L2" s="23" t="s">
        <v>3</v>
      </c>
    </row>
    <row r="3" spans="1:26" x14ac:dyDescent="0.55000000000000004">
      <c r="A3" t="s">
        <v>36</v>
      </c>
      <c r="B3" s="18"/>
      <c r="C3" s="13"/>
      <c r="H3" s="13"/>
      <c r="L3" s="61" t="s">
        <v>5</v>
      </c>
      <c r="O3" s="18"/>
    </row>
    <row r="4" spans="1:26" ht="6" customHeight="1" x14ac:dyDescent="0.55000000000000004">
      <c r="C4" s="13"/>
      <c r="H4" s="13"/>
      <c r="I4" s="13"/>
      <c r="J4" s="13"/>
      <c r="O4" s="18"/>
      <c r="P4" s="18"/>
    </row>
    <row r="5" spans="1:26" ht="10" customHeight="1" thickBot="1" x14ac:dyDescent="0.6">
      <c r="B5" s="48"/>
      <c r="C5" s="79"/>
      <c r="D5" s="27"/>
      <c r="E5" s="27"/>
      <c r="F5" s="27"/>
      <c r="G5" s="27"/>
      <c r="H5" s="79"/>
      <c r="I5" s="79"/>
      <c r="J5" s="79"/>
      <c r="K5" s="79"/>
      <c r="L5" s="27"/>
      <c r="M5" s="44"/>
      <c r="O5" s="18"/>
      <c r="P5" s="18"/>
    </row>
    <row r="6" spans="1:26" x14ac:dyDescent="0.55000000000000004">
      <c r="B6" s="45"/>
      <c r="C6" s="77"/>
      <c r="D6" s="41"/>
      <c r="E6" s="20" t="s">
        <v>6</v>
      </c>
      <c r="F6" s="20"/>
      <c r="G6" s="20"/>
      <c r="H6" s="20"/>
      <c r="I6" s="20"/>
      <c r="J6" s="20"/>
      <c r="K6" s="20" t="s">
        <v>7</v>
      </c>
      <c r="L6" s="20"/>
      <c r="M6" s="46"/>
      <c r="P6" s="24"/>
      <c r="Q6" s="24"/>
      <c r="R6" s="24"/>
      <c r="S6" s="24"/>
      <c r="T6" s="19"/>
    </row>
    <row r="7" spans="1:26" ht="21.75" customHeight="1" x14ac:dyDescent="0.55000000000000004">
      <c r="B7" s="45"/>
      <c r="C7" s="43" t="s">
        <v>8</v>
      </c>
      <c r="D7" s="25" t="s">
        <v>37</v>
      </c>
      <c r="E7" s="20" t="s">
        <v>10</v>
      </c>
      <c r="F7" s="20"/>
      <c r="G7" s="20"/>
      <c r="H7" s="20"/>
      <c r="I7" s="190" t="s">
        <v>11</v>
      </c>
      <c r="J7" s="190" t="s">
        <v>12</v>
      </c>
      <c r="K7" s="190" t="s">
        <v>13</v>
      </c>
      <c r="L7" s="190" t="s">
        <v>14</v>
      </c>
      <c r="M7" s="46"/>
      <c r="P7" s="20" t="s">
        <v>10</v>
      </c>
      <c r="Q7" s="20"/>
      <c r="R7" s="20"/>
      <c r="S7" s="20"/>
      <c r="T7" s="187" t="s">
        <v>15</v>
      </c>
    </row>
    <row r="8" spans="1:26" ht="23.25" customHeight="1" x14ac:dyDescent="0.55000000000000004">
      <c r="B8" s="45"/>
      <c r="C8" s="78"/>
      <c r="D8" s="39"/>
      <c r="E8" s="16" t="s">
        <v>16</v>
      </c>
      <c r="F8" s="16" t="s">
        <v>17</v>
      </c>
      <c r="G8" s="9" t="s">
        <v>18</v>
      </c>
      <c r="H8" s="16" t="s">
        <v>19</v>
      </c>
      <c r="I8" s="191"/>
      <c r="J8" s="192"/>
      <c r="K8" s="191"/>
      <c r="L8" s="191"/>
      <c r="M8" s="46"/>
      <c r="P8" s="28" t="s">
        <v>20</v>
      </c>
      <c r="Q8" s="28" t="s">
        <v>21</v>
      </c>
      <c r="R8" s="28" t="s">
        <v>22</v>
      </c>
      <c r="S8" s="28" t="s">
        <v>23</v>
      </c>
      <c r="T8" s="188"/>
    </row>
    <row r="9" spans="1:26" ht="18.75" customHeight="1" x14ac:dyDescent="0.55000000000000004">
      <c r="A9" s="11"/>
      <c r="B9" s="45"/>
      <c r="C9" s="49" t="s">
        <v>30</v>
      </c>
      <c r="D9" s="50"/>
      <c r="E9" s="51"/>
      <c r="F9" s="51"/>
      <c r="G9" s="51"/>
      <c r="H9" s="51"/>
      <c r="I9" s="65"/>
      <c r="J9" s="56">
        <f>SUM(E9:H16)</f>
        <v>1164</v>
      </c>
      <c r="K9" s="67"/>
      <c r="L9" s="52"/>
      <c r="M9" s="46"/>
      <c r="P9" s="29">
        <f>SUM(E$9:E$16)</f>
        <v>123</v>
      </c>
      <c r="Q9" s="29">
        <f>SUM(F$9:F$16)</f>
        <v>235</v>
      </c>
      <c r="R9" s="29">
        <f>SUM(G$9:G$16)</f>
        <v>347</v>
      </c>
      <c r="S9" s="29">
        <f>SUM(H$9:H$16)</f>
        <v>459</v>
      </c>
      <c r="T9" s="33">
        <f>SUM(L9:L16)</f>
        <v>0</v>
      </c>
      <c r="V9" s="11"/>
      <c r="Z9" s="18"/>
    </row>
    <row r="10" spans="1:26" x14ac:dyDescent="0.55000000000000004">
      <c r="A10" s="11"/>
      <c r="B10" s="45"/>
      <c r="C10" s="53"/>
      <c r="D10" s="50" t="s">
        <v>38</v>
      </c>
      <c r="E10" s="51">
        <v>12</v>
      </c>
      <c r="F10" s="51">
        <v>13</v>
      </c>
      <c r="G10" s="51">
        <v>14</v>
      </c>
      <c r="H10" s="51">
        <v>15</v>
      </c>
      <c r="I10" s="66"/>
      <c r="J10" s="70"/>
      <c r="K10" s="68"/>
      <c r="L10" s="52"/>
      <c r="M10" s="46"/>
      <c r="P10" s="29"/>
      <c r="Q10" s="29"/>
      <c r="R10" s="29"/>
      <c r="S10" s="29"/>
      <c r="T10" s="33"/>
      <c r="V10" s="11"/>
      <c r="Z10" s="18"/>
    </row>
    <row r="11" spans="1:26" x14ac:dyDescent="0.55000000000000004">
      <c r="A11" s="11"/>
      <c r="B11" s="45"/>
      <c r="C11" s="53"/>
      <c r="D11" s="50" t="s">
        <v>39</v>
      </c>
      <c r="E11" s="51">
        <v>111</v>
      </c>
      <c r="F11" s="51">
        <v>222</v>
      </c>
      <c r="G11" s="51">
        <v>333</v>
      </c>
      <c r="H11" s="51">
        <v>444</v>
      </c>
      <c r="I11" s="66"/>
      <c r="J11" s="70"/>
      <c r="K11" s="68"/>
      <c r="L11" s="52"/>
      <c r="M11" s="46"/>
      <c r="P11" s="30"/>
      <c r="Q11" s="30"/>
      <c r="R11" s="30"/>
      <c r="S11" s="30"/>
      <c r="T11" s="33"/>
      <c r="V11" s="11"/>
      <c r="Z11" s="18"/>
    </row>
    <row r="12" spans="1:26" x14ac:dyDescent="0.55000000000000004">
      <c r="A12" s="11"/>
      <c r="B12" s="45"/>
      <c r="C12" s="53"/>
      <c r="D12" s="50" t="s">
        <v>40</v>
      </c>
      <c r="E12" s="51"/>
      <c r="F12" s="51"/>
      <c r="G12" s="51"/>
      <c r="H12" s="51"/>
      <c r="I12" s="66"/>
      <c r="J12" s="70"/>
      <c r="K12" s="68"/>
      <c r="L12" s="52"/>
      <c r="M12" s="46"/>
      <c r="P12" s="30"/>
      <c r="Q12" s="30"/>
      <c r="R12" s="30"/>
      <c r="S12" s="30"/>
      <c r="T12" s="33"/>
      <c r="V12" s="11"/>
      <c r="Z12" s="18"/>
    </row>
    <row r="13" spans="1:26" x14ac:dyDescent="0.55000000000000004">
      <c r="A13" s="11"/>
      <c r="B13" s="45"/>
      <c r="C13" s="53"/>
      <c r="D13" s="50"/>
      <c r="E13" s="51"/>
      <c r="F13" s="51"/>
      <c r="G13" s="51"/>
      <c r="H13" s="51"/>
      <c r="I13" s="66"/>
      <c r="J13" s="70"/>
      <c r="K13" s="68"/>
      <c r="L13" s="52"/>
      <c r="M13" s="46"/>
      <c r="P13" s="30"/>
      <c r="Q13" s="30"/>
      <c r="R13" s="30"/>
      <c r="S13" s="30"/>
      <c r="T13" s="33"/>
      <c r="V13" s="11"/>
      <c r="Z13" s="18"/>
    </row>
    <row r="14" spans="1:26" x14ac:dyDescent="0.55000000000000004">
      <c r="A14" s="11"/>
      <c r="B14" s="45"/>
      <c r="C14" s="53"/>
      <c r="D14" s="50"/>
      <c r="E14" s="51"/>
      <c r="F14" s="51"/>
      <c r="G14" s="51"/>
      <c r="H14" s="51"/>
      <c r="I14" s="66"/>
      <c r="J14" s="70"/>
      <c r="K14" s="68"/>
      <c r="L14" s="52"/>
      <c r="M14" s="46"/>
      <c r="P14" s="30"/>
      <c r="Q14" s="30"/>
      <c r="R14" s="30"/>
      <c r="S14" s="30"/>
      <c r="T14" s="33"/>
      <c r="V14" s="11"/>
      <c r="Z14" s="18"/>
    </row>
    <row r="15" spans="1:26" x14ac:dyDescent="0.55000000000000004">
      <c r="A15" s="11"/>
      <c r="B15" s="45"/>
      <c r="C15" s="53"/>
      <c r="D15" s="50"/>
      <c r="E15" s="51"/>
      <c r="F15" s="51"/>
      <c r="G15" s="51"/>
      <c r="H15" s="51"/>
      <c r="I15" s="66"/>
      <c r="J15" s="69"/>
      <c r="K15" s="68"/>
      <c r="L15" s="52"/>
      <c r="M15" s="46"/>
      <c r="P15" s="30"/>
      <c r="Q15" s="30"/>
      <c r="R15" s="30"/>
      <c r="S15" s="30"/>
      <c r="T15" s="33"/>
      <c r="V15" s="11"/>
      <c r="Z15" s="18"/>
    </row>
    <row r="16" spans="1:26" x14ac:dyDescent="0.55000000000000004">
      <c r="A16" s="11"/>
      <c r="B16" s="45"/>
      <c r="C16" s="53" t="s">
        <v>31</v>
      </c>
      <c r="D16" s="50"/>
      <c r="E16" s="51"/>
      <c r="F16" s="51"/>
      <c r="G16" s="51"/>
      <c r="H16" s="51"/>
      <c r="I16" s="66"/>
      <c r="J16" s="71">
        <f>SUM(E16:H23)</f>
        <v>0</v>
      </c>
      <c r="K16" s="68"/>
      <c r="L16" s="52"/>
      <c r="M16" s="46"/>
      <c r="P16" s="30">
        <f>SUM(E$16:E$23)</f>
        <v>0</v>
      </c>
      <c r="Q16" s="30">
        <f t="shared" ref="Q16:S16" si="0">SUM(F$16:F$23)</f>
        <v>0</v>
      </c>
      <c r="R16" s="30">
        <f t="shared" si="0"/>
        <v>0</v>
      </c>
      <c r="S16" s="30">
        <f t="shared" si="0"/>
        <v>0</v>
      </c>
      <c r="T16" s="33">
        <f>SUM($L$16:$L$23)</f>
        <v>0</v>
      </c>
      <c r="V16" s="11"/>
      <c r="Z16" s="18"/>
    </row>
    <row r="17" spans="1:26" x14ac:dyDescent="0.55000000000000004">
      <c r="A17" s="11"/>
      <c r="B17" s="45"/>
      <c r="C17" s="53"/>
      <c r="D17" s="50"/>
      <c r="E17" s="51"/>
      <c r="F17" s="51"/>
      <c r="G17" s="51"/>
      <c r="H17" s="51"/>
      <c r="I17" s="66"/>
      <c r="J17" s="70"/>
      <c r="K17" s="68"/>
      <c r="L17" s="52"/>
      <c r="M17" s="46"/>
      <c r="P17" s="30"/>
      <c r="Q17" s="30"/>
      <c r="R17" s="30"/>
      <c r="S17" s="30"/>
      <c r="T17" s="33"/>
      <c r="V17" s="11"/>
      <c r="Z17" s="18"/>
    </row>
    <row r="18" spans="1:26" x14ac:dyDescent="0.55000000000000004">
      <c r="A18" s="11"/>
      <c r="B18" s="45"/>
      <c r="C18" s="53"/>
      <c r="D18" s="50"/>
      <c r="E18" s="51"/>
      <c r="F18" s="51"/>
      <c r="G18" s="51"/>
      <c r="H18" s="51"/>
      <c r="I18" s="66"/>
      <c r="J18" s="70"/>
      <c r="K18" s="68"/>
      <c r="L18" s="52"/>
      <c r="M18" s="46"/>
      <c r="P18" s="29"/>
      <c r="Q18" s="29"/>
      <c r="R18" s="29"/>
      <c r="S18" s="29"/>
      <c r="T18" s="33"/>
      <c r="V18" s="11"/>
      <c r="Z18" s="18"/>
    </row>
    <row r="19" spans="1:26" x14ac:dyDescent="0.55000000000000004">
      <c r="A19" s="11"/>
      <c r="B19" s="45"/>
      <c r="C19" s="53"/>
      <c r="D19" s="50"/>
      <c r="E19" s="51"/>
      <c r="F19" s="51"/>
      <c r="G19" s="51"/>
      <c r="H19" s="51"/>
      <c r="I19" s="66"/>
      <c r="J19" s="70"/>
      <c r="K19" s="68"/>
      <c r="L19" s="52"/>
      <c r="M19" s="46"/>
      <c r="P19" s="29"/>
      <c r="Q19" s="29"/>
      <c r="R19" s="29"/>
      <c r="S19" s="29"/>
      <c r="T19" s="33"/>
      <c r="V19" s="11"/>
      <c r="Z19" s="18"/>
    </row>
    <row r="20" spans="1:26" x14ac:dyDescent="0.55000000000000004">
      <c r="A20" s="11"/>
      <c r="B20" s="45"/>
      <c r="C20" s="53"/>
      <c r="D20" s="50"/>
      <c r="E20" s="51"/>
      <c r="F20" s="51"/>
      <c r="G20" s="51"/>
      <c r="H20" s="51"/>
      <c r="I20" s="66"/>
      <c r="J20" s="70"/>
      <c r="K20" s="68"/>
      <c r="L20" s="52"/>
      <c r="M20" s="46"/>
      <c r="P20" s="29"/>
      <c r="Q20" s="29"/>
      <c r="R20" s="29"/>
      <c r="S20" s="29"/>
      <c r="T20" s="33"/>
      <c r="V20" s="11"/>
      <c r="Z20" s="18"/>
    </row>
    <row r="21" spans="1:26" x14ac:dyDescent="0.55000000000000004">
      <c r="A21" s="11"/>
      <c r="B21" s="45"/>
      <c r="C21" s="53"/>
      <c r="D21" s="50"/>
      <c r="E21" s="51"/>
      <c r="F21" s="51"/>
      <c r="G21" s="51"/>
      <c r="H21" s="51"/>
      <c r="I21" s="66"/>
      <c r="J21" s="70"/>
      <c r="K21" s="68"/>
      <c r="L21" s="52"/>
      <c r="M21" s="46"/>
      <c r="P21" s="29"/>
      <c r="Q21" s="29"/>
      <c r="R21" s="29"/>
      <c r="S21" s="29"/>
      <c r="T21" s="33"/>
      <c r="V21" s="11"/>
      <c r="Z21" s="18"/>
    </row>
    <row r="22" spans="1:26" x14ac:dyDescent="0.55000000000000004">
      <c r="A22" s="11"/>
      <c r="B22" s="45"/>
      <c r="C22" s="53"/>
      <c r="D22" s="50"/>
      <c r="E22" s="51"/>
      <c r="F22" s="51"/>
      <c r="G22" s="51"/>
      <c r="H22" s="51"/>
      <c r="I22" s="66"/>
      <c r="J22" s="69"/>
      <c r="K22" s="68"/>
      <c r="L22" s="52"/>
      <c r="M22" s="46"/>
      <c r="P22" s="29"/>
      <c r="Q22" s="29"/>
      <c r="R22" s="29"/>
      <c r="S22" s="29"/>
      <c r="T22" s="33"/>
      <c r="V22" s="11"/>
      <c r="Z22" s="18"/>
    </row>
    <row r="23" spans="1:26" x14ac:dyDescent="0.55000000000000004">
      <c r="A23" s="11"/>
      <c r="B23" s="45"/>
      <c r="C23" s="53" t="s">
        <v>24</v>
      </c>
      <c r="D23" s="50"/>
      <c r="E23" s="51"/>
      <c r="F23" s="51"/>
      <c r="G23" s="51"/>
      <c r="H23" s="51"/>
      <c r="I23" s="66"/>
      <c r="J23" s="71">
        <f>SUM(E23:H30)</f>
        <v>0</v>
      </c>
      <c r="K23" s="68"/>
      <c r="L23" s="52"/>
      <c r="M23" s="46"/>
      <c r="P23" s="29">
        <f>SUM(E$23:E$30)</f>
        <v>0</v>
      </c>
      <c r="Q23" s="29">
        <f t="shared" ref="Q23:S23" si="1">SUM(F$23:F$30)</f>
        <v>0</v>
      </c>
      <c r="R23" s="29">
        <f t="shared" si="1"/>
        <v>0</v>
      </c>
      <c r="S23" s="29">
        <f t="shared" si="1"/>
        <v>0</v>
      </c>
      <c r="T23" s="33">
        <f>SUM($L$23:$L$30)</f>
        <v>0</v>
      </c>
      <c r="V23" s="11"/>
      <c r="Z23" s="18"/>
    </row>
    <row r="24" spans="1:26" x14ac:dyDescent="0.55000000000000004">
      <c r="A24" s="11"/>
      <c r="B24" s="45"/>
      <c r="C24" s="53"/>
      <c r="D24" s="50"/>
      <c r="E24" s="51"/>
      <c r="F24" s="51"/>
      <c r="G24" s="51"/>
      <c r="H24" s="51"/>
      <c r="I24" s="66"/>
      <c r="J24" s="70"/>
      <c r="K24" s="68"/>
      <c r="L24" s="52"/>
      <c r="M24" s="46"/>
      <c r="P24" s="29"/>
      <c r="Q24" s="29"/>
      <c r="R24" s="29"/>
      <c r="S24" s="29"/>
      <c r="T24" s="33"/>
      <c r="V24" s="11"/>
      <c r="Z24" s="18"/>
    </row>
    <row r="25" spans="1:26" x14ac:dyDescent="0.55000000000000004">
      <c r="A25" s="11"/>
      <c r="B25" s="45"/>
      <c r="C25" s="53"/>
      <c r="D25" s="50"/>
      <c r="E25" s="51"/>
      <c r="F25" s="51"/>
      <c r="G25" s="51"/>
      <c r="H25" s="51"/>
      <c r="I25" s="66"/>
      <c r="J25" s="70"/>
      <c r="K25" s="68"/>
      <c r="L25" s="52"/>
      <c r="M25" s="46"/>
      <c r="P25" s="30"/>
      <c r="Q25" s="30"/>
      <c r="R25" s="30"/>
      <c r="S25" s="30"/>
      <c r="T25" s="33"/>
      <c r="V25" s="11"/>
      <c r="Z25" s="18"/>
    </row>
    <row r="26" spans="1:26" x14ac:dyDescent="0.55000000000000004">
      <c r="A26" s="11"/>
      <c r="B26" s="45"/>
      <c r="C26" s="53"/>
      <c r="D26" s="50"/>
      <c r="E26" s="51"/>
      <c r="F26" s="51"/>
      <c r="G26" s="51"/>
      <c r="H26" s="51"/>
      <c r="I26" s="66"/>
      <c r="J26" s="70"/>
      <c r="K26" s="68"/>
      <c r="L26" s="52"/>
      <c r="M26" s="46"/>
      <c r="P26" s="30"/>
      <c r="Q26" s="30"/>
      <c r="R26" s="30"/>
      <c r="S26" s="30"/>
      <c r="T26" s="33"/>
      <c r="V26" s="11"/>
      <c r="Z26" s="18"/>
    </row>
    <row r="27" spans="1:26" x14ac:dyDescent="0.55000000000000004">
      <c r="A27" s="11"/>
      <c r="B27" s="45"/>
      <c r="C27" s="53"/>
      <c r="D27" s="50"/>
      <c r="E27" s="51"/>
      <c r="F27" s="51"/>
      <c r="G27" s="51"/>
      <c r="H27" s="51"/>
      <c r="I27" s="66"/>
      <c r="J27" s="70"/>
      <c r="K27" s="68"/>
      <c r="L27" s="52"/>
      <c r="M27" s="46"/>
      <c r="P27" s="30"/>
      <c r="Q27" s="30"/>
      <c r="R27" s="30"/>
      <c r="S27" s="30"/>
      <c r="T27" s="33"/>
      <c r="V27" s="11"/>
      <c r="Z27" s="18"/>
    </row>
    <row r="28" spans="1:26" x14ac:dyDescent="0.55000000000000004">
      <c r="A28" s="11"/>
      <c r="B28" s="45"/>
      <c r="C28" s="53"/>
      <c r="D28" s="50"/>
      <c r="E28" s="51"/>
      <c r="F28" s="51"/>
      <c r="G28" s="51"/>
      <c r="H28" s="51"/>
      <c r="I28" s="66"/>
      <c r="J28" s="70"/>
      <c r="K28" s="68"/>
      <c r="L28" s="52"/>
      <c r="M28" s="46"/>
      <c r="P28" s="30"/>
      <c r="Q28" s="30"/>
      <c r="R28" s="30"/>
      <c r="S28" s="30"/>
      <c r="T28" s="33"/>
      <c r="V28" s="11"/>
      <c r="Z28" s="18"/>
    </row>
    <row r="29" spans="1:26" x14ac:dyDescent="0.55000000000000004">
      <c r="A29" s="11"/>
      <c r="B29" s="45"/>
      <c r="C29" s="53"/>
      <c r="D29" s="50"/>
      <c r="E29" s="51"/>
      <c r="F29" s="51"/>
      <c r="G29" s="51"/>
      <c r="H29" s="51"/>
      <c r="I29" s="66"/>
      <c r="J29" s="69"/>
      <c r="K29" s="68"/>
      <c r="L29" s="52"/>
      <c r="M29" s="46"/>
      <c r="P29" s="30"/>
      <c r="Q29" s="30"/>
      <c r="R29" s="30"/>
      <c r="S29" s="30"/>
      <c r="T29" s="33"/>
      <c r="V29" s="11"/>
      <c r="Z29" s="18"/>
    </row>
    <row r="30" spans="1:26" x14ac:dyDescent="0.55000000000000004">
      <c r="A30" s="11"/>
      <c r="B30" s="45"/>
      <c r="C30" s="53" t="s">
        <v>25</v>
      </c>
      <c r="D30" s="50"/>
      <c r="E30" s="51"/>
      <c r="F30" s="51"/>
      <c r="G30" s="51"/>
      <c r="H30" s="51"/>
      <c r="I30" s="66"/>
      <c r="J30" s="71">
        <f>SUM(E30:H37)</f>
        <v>0</v>
      </c>
      <c r="K30" s="68"/>
      <c r="L30" s="52"/>
      <c r="M30" s="46"/>
      <c r="P30" s="30">
        <f>SUM(E$30:E$37)</f>
        <v>0</v>
      </c>
      <c r="Q30" s="30">
        <f t="shared" ref="Q30:S30" si="2">SUM(F$30:F$37)</f>
        <v>0</v>
      </c>
      <c r="R30" s="30">
        <f t="shared" si="2"/>
        <v>0</v>
      </c>
      <c r="S30" s="30">
        <f t="shared" si="2"/>
        <v>0</v>
      </c>
      <c r="T30" s="33">
        <f>SUM($L$30:$L$37)</f>
        <v>0</v>
      </c>
      <c r="V30" s="11"/>
      <c r="Z30" s="18"/>
    </row>
    <row r="31" spans="1:26" x14ac:dyDescent="0.55000000000000004">
      <c r="A31" s="11"/>
      <c r="B31" s="45"/>
      <c r="C31" s="53"/>
      <c r="D31" s="50"/>
      <c r="E31" s="51"/>
      <c r="F31" s="51"/>
      <c r="G31" s="51"/>
      <c r="H31" s="51"/>
      <c r="I31" s="66"/>
      <c r="J31" s="70"/>
      <c r="K31" s="68"/>
      <c r="L31" s="52"/>
      <c r="M31" s="46"/>
      <c r="P31" s="30"/>
      <c r="Q31" s="30"/>
      <c r="R31" s="30"/>
      <c r="S31" s="30"/>
      <c r="T31" s="33"/>
      <c r="V31" s="11"/>
      <c r="Z31" s="18"/>
    </row>
    <row r="32" spans="1:26" x14ac:dyDescent="0.55000000000000004">
      <c r="A32" s="11"/>
      <c r="B32" s="45"/>
      <c r="C32" s="53"/>
      <c r="D32" s="50"/>
      <c r="E32" s="51"/>
      <c r="F32" s="51"/>
      <c r="G32" s="51"/>
      <c r="H32" s="51"/>
      <c r="I32" s="66"/>
      <c r="J32" s="70"/>
      <c r="K32" s="68"/>
      <c r="L32" s="52"/>
      <c r="M32" s="46"/>
      <c r="P32" s="29"/>
      <c r="Q32" s="29"/>
      <c r="R32" s="29"/>
      <c r="S32" s="29"/>
      <c r="T32" s="33"/>
      <c r="V32" s="11"/>
      <c r="Z32" s="18"/>
    </row>
    <row r="33" spans="1:26" x14ac:dyDescent="0.55000000000000004">
      <c r="A33" s="11"/>
      <c r="B33" s="45"/>
      <c r="C33" s="53"/>
      <c r="D33" s="50"/>
      <c r="E33" s="51"/>
      <c r="F33" s="51"/>
      <c r="G33" s="51"/>
      <c r="H33" s="51"/>
      <c r="I33" s="66"/>
      <c r="J33" s="70"/>
      <c r="K33" s="68"/>
      <c r="L33" s="52"/>
      <c r="M33" s="46"/>
      <c r="P33" s="29"/>
      <c r="Q33" s="29"/>
      <c r="R33" s="29"/>
      <c r="S33" s="29"/>
      <c r="T33" s="33"/>
      <c r="V33" s="11"/>
      <c r="Z33" s="18"/>
    </row>
    <row r="34" spans="1:26" x14ac:dyDescent="0.55000000000000004">
      <c r="A34" s="11"/>
      <c r="B34" s="45"/>
      <c r="C34" s="53"/>
      <c r="D34" s="50"/>
      <c r="E34" s="51"/>
      <c r="F34" s="51"/>
      <c r="G34" s="51"/>
      <c r="H34" s="51"/>
      <c r="I34" s="66"/>
      <c r="J34" s="70"/>
      <c r="K34" s="68"/>
      <c r="L34" s="52"/>
      <c r="M34" s="46"/>
      <c r="P34" s="29"/>
      <c r="Q34" s="29"/>
      <c r="R34" s="29"/>
      <c r="S34" s="29"/>
      <c r="T34" s="33"/>
      <c r="V34" s="11"/>
      <c r="Z34" s="18"/>
    </row>
    <row r="35" spans="1:26" x14ac:dyDescent="0.55000000000000004">
      <c r="A35" s="11"/>
      <c r="B35" s="45"/>
      <c r="C35" s="53"/>
      <c r="D35" s="50"/>
      <c r="E35" s="51"/>
      <c r="F35" s="51"/>
      <c r="G35" s="51"/>
      <c r="H35" s="51"/>
      <c r="I35" s="66"/>
      <c r="J35" s="70"/>
      <c r="K35" s="68"/>
      <c r="L35" s="52"/>
      <c r="M35" s="46"/>
      <c r="P35" s="29"/>
      <c r="Q35" s="29"/>
      <c r="R35" s="29"/>
      <c r="S35" s="29"/>
      <c r="T35" s="33"/>
      <c r="V35" s="11"/>
      <c r="Z35" s="18"/>
    </row>
    <row r="36" spans="1:26" x14ac:dyDescent="0.55000000000000004">
      <c r="A36" s="11"/>
      <c r="B36" s="45"/>
      <c r="C36" s="53"/>
      <c r="D36" s="50"/>
      <c r="E36" s="51"/>
      <c r="F36" s="51"/>
      <c r="G36" s="51"/>
      <c r="H36" s="51"/>
      <c r="I36" s="66"/>
      <c r="J36" s="69"/>
      <c r="K36" s="68"/>
      <c r="L36" s="52"/>
      <c r="M36" s="46"/>
      <c r="P36" s="29"/>
      <c r="Q36" s="29"/>
      <c r="R36" s="29"/>
      <c r="S36" s="29"/>
      <c r="T36" s="33"/>
      <c r="V36" s="11"/>
      <c r="Z36" s="18"/>
    </row>
    <row r="37" spans="1:26" x14ac:dyDescent="0.55000000000000004">
      <c r="A37" s="11"/>
      <c r="B37" s="45"/>
      <c r="C37" s="53" t="s">
        <v>26</v>
      </c>
      <c r="D37" s="50"/>
      <c r="E37" s="51"/>
      <c r="F37" s="51"/>
      <c r="G37" s="51"/>
      <c r="H37" s="51"/>
      <c r="I37" s="66"/>
      <c r="J37" s="71">
        <f>SUM(E37:H44)</f>
        <v>0</v>
      </c>
      <c r="K37" s="68"/>
      <c r="L37" s="52"/>
      <c r="M37" s="46"/>
      <c r="P37" s="29">
        <f>SUM(E$37:E$44)</f>
        <v>0</v>
      </c>
      <c r="Q37" s="29">
        <f t="shared" ref="Q37:S37" si="3">SUM(F$37:F$44)</f>
        <v>0</v>
      </c>
      <c r="R37" s="29">
        <f t="shared" si="3"/>
        <v>0</v>
      </c>
      <c r="S37" s="29">
        <f t="shared" si="3"/>
        <v>0</v>
      </c>
      <c r="T37" s="33">
        <f>SUM($L$37:$L$44)</f>
        <v>0</v>
      </c>
      <c r="V37" s="11"/>
      <c r="Z37" s="18"/>
    </row>
    <row r="38" spans="1:26" x14ac:dyDescent="0.55000000000000004">
      <c r="A38" s="11"/>
      <c r="B38" s="45"/>
      <c r="C38" s="53"/>
      <c r="D38" s="50"/>
      <c r="E38" s="51"/>
      <c r="F38" s="51"/>
      <c r="G38" s="51"/>
      <c r="H38" s="51"/>
      <c r="I38" s="66"/>
      <c r="J38" s="70"/>
      <c r="K38" s="68"/>
      <c r="L38" s="52"/>
      <c r="M38" s="46"/>
      <c r="P38" s="29"/>
      <c r="Q38" s="29"/>
      <c r="R38" s="29"/>
      <c r="S38" s="29"/>
      <c r="T38" s="33"/>
      <c r="V38" s="11"/>
      <c r="Z38" s="18"/>
    </row>
    <row r="39" spans="1:26" x14ac:dyDescent="0.55000000000000004">
      <c r="A39" s="11"/>
      <c r="B39" s="45"/>
      <c r="C39" s="53"/>
      <c r="D39" s="50"/>
      <c r="E39" s="51"/>
      <c r="F39" s="51"/>
      <c r="G39" s="51"/>
      <c r="H39" s="51"/>
      <c r="I39" s="66"/>
      <c r="J39" s="70"/>
      <c r="K39" s="68"/>
      <c r="L39" s="52"/>
      <c r="M39" s="46"/>
      <c r="P39" s="30"/>
      <c r="Q39" s="30"/>
      <c r="R39" s="30"/>
      <c r="S39" s="30"/>
      <c r="T39" s="33"/>
      <c r="V39" s="11"/>
      <c r="Z39" s="18"/>
    </row>
    <row r="40" spans="1:26" x14ac:dyDescent="0.55000000000000004">
      <c r="A40" s="11"/>
      <c r="B40" s="45"/>
      <c r="C40" s="53"/>
      <c r="D40" s="50"/>
      <c r="E40" s="51"/>
      <c r="F40" s="51"/>
      <c r="G40" s="51"/>
      <c r="H40" s="51"/>
      <c r="I40" s="66"/>
      <c r="J40" s="70"/>
      <c r="K40" s="68"/>
      <c r="L40" s="52"/>
      <c r="M40" s="46"/>
      <c r="P40" s="30"/>
      <c r="Q40" s="30"/>
      <c r="R40" s="30"/>
      <c r="S40" s="30"/>
      <c r="T40" s="33"/>
      <c r="V40" s="11"/>
      <c r="Z40" s="18"/>
    </row>
    <row r="41" spans="1:26" x14ac:dyDescent="0.55000000000000004">
      <c r="A41" s="11"/>
      <c r="B41" s="45"/>
      <c r="C41" s="53"/>
      <c r="D41" s="50"/>
      <c r="E41" s="51"/>
      <c r="F41" s="51"/>
      <c r="G41" s="51"/>
      <c r="H41" s="51"/>
      <c r="I41" s="66"/>
      <c r="J41" s="70"/>
      <c r="K41" s="68"/>
      <c r="L41" s="52"/>
      <c r="M41" s="46"/>
      <c r="P41" s="30"/>
      <c r="Q41" s="30"/>
      <c r="R41" s="30"/>
      <c r="S41" s="30"/>
      <c r="T41" s="33"/>
      <c r="V41" s="11"/>
      <c r="Z41" s="18"/>
    </row>
    <row r="42" spans="1:26" x14ac:dyDescent="0.55000000000000004">
      <c r="A42" s="11"/>
      <c r="B42" s="45"/>
      <c r="C42" s="53"/>
      <c r="D42" s="50"/>
      <c r="E42" s="51"/>
      <c r="F42" s="51"/>
      <c r="G42" s="51"/>
      <c r="H42" s="51"/>
      <c r="I42" s="66"/>
      <c r="J42" s="70"/>
      <c r="K42" s="68"/>
      <c r="L42" s="52"/>
      <c r="M42" s="46"/>
      <c r="P42" s="30"/>
      <c r="Q42" s="30"/>
      <c r="R42" s="30"/>
      <c r="S42" s="30"/>
      <c r="T42" s="33"/>
      <c r="V42" s="11"/>
      <c r="Z42" s="18"/>
    </row>
    <row r="43" spans="1:26" x14ac:dyDescent="0.55000000000000004">
      <c r="A43" s="11"/>
      <c r="B43" s="45"/>
      <c r="C43" s="53"/>
      <c r="D43" s="50"/>
      <c r="E43" s="51"/>
      <c r="F43" s="51"/>
      <c r="G43" s="51"/>
      <c r="H43" s="51"/>
      <c r="I43" s="66"/>
      <c r="J43" s="69"/>
      <c r="K43" s="68"/>
      <c r="L43" s="52"/>
      <c r="M43" s="46"/>
      <c r="P43" s="30"/>
      <c r="Q43" s="30"/>
      <c r="R43" s="30"/>
      <c r="S43" s="30"/>
      <c r="T43" s="33"/>
      <c r="V43" s="11"/>
      <c r="Z43" s="18"/>
    </row>
    <row r="44" spans="1:26" x14ac:dyDescent="0.55000000000000004">
      <c r="A44" s="11"/>
      <c r="B44" s="45"/>
      <c r="C44" s="53" t="s">
        <v>27</v>
      </c>
      <c r="D44" s="50"/>
      <c r="E44" s="51"/>
      <c r="F44" s="51"/>
      <c r="G44" s="51"/>
      <c r="H44" s="51"/>
      <c r="I44" s="66"/>
      <c r="J44" s="71">
        <f>SUM(E44:H51)</f>
        <v>0</v>
      </c>
      <c r="K44" s="68"/>
      <c r="L44" s="52"/>
      <c r="M44" s="46"/>
      <c r="P44" s="30">
        <f>SUM(E$44:E$51)</f>
        <v>0</v>
      </c>
      <c r="Q44" s="30">
        <f t="shared" ref="Q44:S44" si="4">SUM(F$44:F$51)</f>
        <v>0</v>
      </c>
      <c r="R44" s="30">
        <f t="shared" si="4"/>
        <v>0</v>
      </c>
      <c r="S44" s="30">
        <f t="shared" si="4"/>
        <v>0</v>
      </c>
      <c r="T44" s="33">
        <f>SUM($L$44:$L$51)</f>
        <v>0</v>
      </c>
      <c r="V44" s="11"/>
      <c r="Z44" s="18"/>
    </row>
    <row r="45" spans="1:26" x14ac:dyDescent="0.55000000000000004">
      <c r="A45" s="11"/>
      <c r="B45" s="45"/>
      <c r="C45" s="53"/>
      <c r="D45" s="50"/>
      <c r="E45" s="51"/>
      <c r="F45" s="51"/>
      <c r="G45" s="51"/>
      <c r="H45" s="51"/>
      <c r="I45" s="66"/>
      <c r="J45" s="70"/>
      <c r="K45" s="68"/>
      <c r="L45" s="52"/>
      <c r="M45" s="46"/>
      <c r="P45" s="30"/>
      <c r="Q45" s="30"/>
      <c r="R45" s="30"/>
      <c r="S45" s="30"/>
      <c r="T45" s="33"/>
      <c r="V45" s="11"/>
      <c r="Z45" s="18"/>
    </row>
    <row r="46" spans="1:26" x14ac:dyDescent="0.55000000000000004">
      <c r="A46" s="11"/>
      <c r="B46" s="45"/>
      <c r="C46" s="53"/>
      <c r="D46" s="50"/>
      <c r="E46" s="51"/>
      <c r="F46" s="51"/>
      <c r="G46" s="51"/>
      <c r="H46" s="51"/>
      <c r="I46" s="66"/>
      <c r="J46" s="70"/>
      <c r="K46" s="68"/>
      <c r="L46" s="52"/>
      <c r="M46" s="46"/>
      <c r="P46" s="29"/>
      <c r="Q46" s="29"/>
      <c r="R46" s="29"/>
      <c r="S46" s="29"/>
      <c r="T46" s="33"/>
      <c r="V46" s="11"/>
      <c r="Z46" s="18"/>
    </row>
    <row r="47" spans="1:26" x14ac:dyDescent="0.55000000000000004">
      <c r="A47" s="11"/>
      <c r="B47" s="45"/>
      <c r="C47" s="53"/>
      <c r="D47" s="50"/>
      <c r="E47" s="51"/>
      <c r="F47" s="51"/>
      <c r="G47" s="51"/>
      <c r="H47" s="51"/>
      <c r="I47" s="66"/>
      <c r="J47" s="70"/>
      <c r="K47" s="68"/>
      <c r="L47" s="52"/>
      <c r="M47" s="46"/>
      <c r="P47" s="29"/>
      <c r="Q47" s="29"/>
      <c r="R47" s="29"/>
      <c r="S47" s="29"/>
      <c r="T47" s="33"/>
      <c r="V47" s="11"/>
      <c r="Z47" s="18"/>
    </row>
    <row r="48" spans="1:26" x14ac:dyDescent="0.55000000000000004">
      <c r="A48" s="11"/>
      <c r="B48" s="45"/>
      <c r="C48" s="53"/>
      <c r="D48" s="50"/>
      <c r="E48" s="51"/>
      <c r="F48" s="51"/>
      <c r="G48" s="51"/>
      <c r="H48" s="51"/>
      <c r="I48" s="66"/>
      <c r="J48" s="70"/>
      <c r="K48" s="68"/>
      <c r="L48" s="52"/>
      <c r="M48" s="46"/>
      <c r="P48" s="29"/>
      <c r="Q48" s="29"/>
      <c r="R48" s="29"/>
      <c r="S48" s="29"/>
      <c r="T48" s="33"/>
      <c r="V48" s="11"/>
      <c r="Z48" s="18"/>
    </row>
    <row r="49" spans="1:26" x14ac:dyDescent="0.55000000000000004">
      <c r="A49" s="11"/>
      <c r="B49" s="45"/>
      <c r="C49" s="53"/>
      <c r="D49" s="50"/>
      <c r="E49" s="51"/>
      <c r="F49" s="51"/>
      <c r="G49" s="51"/>
      <c r="H49" s="51"/>
      <c r="I49" s="66"/>
      <c r="J49" s="70"/>
      <c r="K49" s="68"/>
      <c r="L49" s="52"/>
      <c r="M49" s="46"/>
      <c r="P49" s="29"/>
      <c r="Q49" s="29"/>
      <c r="R49" s="29"/>
      <c r="S49" s="29"/>
      <c r="T49" s="33"/>
      <c r="V49" s="11"/>
      <c r="Z49" s="18"/>
    </row>
    <row r="50" spans="1:26" x14ac:dyDescent="0.55000000000000004">
      <c r="A50" s="11"/>
      <c r="B50" s="45"/>
      <c r="C50" s="53"/>
      <c r="D50" s="50"/>
      <c r="E50" s="51"/>
      <c r="F50" s="51"/>
      <c r="G50" s="51"/>
      <c r="H50" s="51"/>
      <c r="I50" s="66"/>
      <c r="J50" s="69"/>
      <c r="K50" s="68"/>
      <c r="L50" s="52"/>
      <c r="M50" s="46"/>
      <c r="P50" s="29"/>
      <c r="Q50" s="29"/>
      <c r="R50" s="29"/>
      <c r="S50" s="29"/>
      <c r="T50" s="33"/>
      <c r="V50" s="11"/>
      <c r="Z50" s="18"/>
    </row>
    <row r="51" spans="1:26" x14ac:dyDescent="0.55000000000000004">
      <c r="A51" s="11"/>
      <c r="B51" s="45"/>
      <c r="C51" s="53" t="s">
        <v>28</v>
      </c>
      <c r="D51" s="50"/>
      <c r="E51" s="51"/>
      <c r="F51" s="51"/>
      <c r="G51" s="51"/>
      <c r="H51" s="51"/>
      <c r="I51" s="66"/>
      <c r="J51" s="71">
        <f>SUM(E51:H109)-SUM(E109:H109)</f>
        <v>0</v>
      </c>
      <c r="K51" s="68"/>
      <c r="L51" s="52"/>
      <c r="M51" s="46"/>
      <c r="P51" s="30">
        <f>SUM(E$51:E$109)-E109</f>
        <v>0</v>
      </c>
      <c r="Q51" s="30">
        <f t="shared" ref="Q51:S51" si="5">SUM(F$51:F$109)-F109</f>
        <v>0</v>
      </c>
      <c r="R51" s="30">
        <f t="shared" si="5"/>
        <v>0</v>
      </c>
      <c r="S51" s="30">
        <f t="shared" si="5"/>
        <v>0</v>
      </c>
      <c r="T51" s="33">
        <f>SUM($L$51:$L$109)-L109</f>
        <v>0</v>
      </c>
      <c r="V51" s="11"/>
      <c r="Z51" s="18"/>
    </row>
    <row r="52" spans="1:26" x14ac:dyDescent="0.55000000000000004">
      <c r="A52" s="11"/>
      <c r="B52" s="45"/>
      <c r="C52" s="53"/>
      <c r="D52" s="50"/>
      <c r="E52" s="51"/>
      <c r="F52" s="51"/>
      <c r="G52" s="51"/>
      <c r="H52" s="51"/>
      <c r="I52" s="66"/>
      <c r="J52" s="70"/>
      <c r="K52" s="68"/>
      <c r="L52" s="52"/>
      <c r="M52" s="46"/>
      <c r="P52" s="30"/>
      <c r="Q52" s="30"/>
      <c r="R52" s="30"/>
      <c r="S52" s="30"/>
      <c r="T52" s="33"/>
      <c r="V52" s="11"/>
      <c r="Z52" s="18"/>
    </row>
    <row r="53" spans="1:26" x14ac:dyDescent="0.55000000000000004">
      <c r="A53" s="11"/>
      <c r="B53" s="45"/>
      <c r="C53" s="53"/>
      <c r="D53" s="50"/>
      <c r="E53" s="51"/>
      <c r="F53" s="51"/>
      <c r="G53" s="51"/>
      <c r="H53" s="51"/>
      <c r="I53" s="66"/>
      <c r="J53" s="70"/>
      <c r="K53" s="68"/>
      <c r="L53" s="52"/>
      <c r="M53" s="46"/>
      <c r="P53" s="30"/>
      <c r="Q53" s="30"/>
      <c r="R53" s="30"/>
      <c r="S53" s="30"/>
      <c r="T53" s="33"/>
      <c r="V53" s="11"/>
      <c r="Z53" s="18"/>
    </row>
    <row r="54" spans="1:26" x14ac:dyDescent="0.55000000000000004">
      <c r="A54" s="11"/>
      <c r="B54" s="45"/>
      <c r="C54" s="53"/>
      <c r="D54" s="50"/>
      <c r="E54" s="51"/>
      <c r="F54" s="51"/>
      <c r="G54" s="51"/>
      <c r="H54" s="51"/>
      <c r="I54" s="66"/>
      <c r="J54" s="70"/>
      <c r="K54" s="68"/>
      <c r="L54" s="52"/>
      <c r="M54" s="46"/>
      <c r="P54" s="30"/>
      <c r="Q54" s="30"/>
      <c r="R54" s="30"/>
      <c r="S54" s="30"/>
      <c r="T54" s="33"/>
      <c r="V54" s="11"/>
      <c r="Z54" s="18"/>
    </row>
    <row r="55" spans="1:26" x14ac:dyDescent="0.55000000000000004">
      <c r="A55" s="11"/>
      <c r="B55" s="45"/>
      <c r="C55" s="53"/>
      <c r="D55" s="50"/>
      <c r="E55" s="51"/>
      <c r="F55" s="51"/>
      <c r="G55" s="51"/>
      <c r="H55" s="51"/>
      <c r="I55" s="66"/>
      <c r="J55" s="70"/>
      <c r="K55" s="68"/>
      <c r="L55" s="52"/>
      <c r="M55" s="46"/>
      <c r="P55" s="30"/>
      <c r="Q55" s="30"/>
      <c r="R55" s="30"/>
      <c r="S55" s="30"/>
      <c r="T55" s="33"/>
      <c r="V55" s="11"/>
      <c r="Z55" s="18"/>
    </row>
    <row r="56" spans="1:26" x14ac:dyDescent="0.55000000000000004">
      <c r="A56" s="11"/>
      <c r="B56" s="45"/>
      <c r="C56" s="53"/>
      <c r="D56" s="50"/>
      <c r="E56" s="51"/>
      <c r="F56" s="51"/>
      <c r="G56" s="51"/>
      <c r="H56" s="51"/>
      <c r="I56" s="66"/>
      <c r="J56" s="70"/>
      <c r="K56" s="68"/>
      <c r="L56" s="52"/>
      <c r="M56" s="46"/>
      <c r="P56" s="30"/>
      <c r="Q56" s="30"/>
      <c r="R56" s="30"/>
      <c r="S56" s="30"/>
      <c r="T56" s="33"/>
      <c r="V56" s="11"/>
      <c r="Z56" s="18"/>
    </row>
    <row r="57" spans="1:26" x14ac:dyDescent="0.55000000000000004">
      <c r="A57" s="11"/>
      <c r="B57" s="45"/>
      <c r="C57" s="53"/>
      <c r="D57" s="50"/>
      <c r="E57" s="51"/>
      <c r="F57" s="51"/>
      <c r="G57" s="51"/>
      <c r="H57" s="51"/>
      <c r="I57" s="66"/>
      <c r="J57" s="70"/>
      <c r="K57" s="68"/>
      <c r="L57" s="52"/>
      <c r="M57" s="46"/>
      <c r="P57" s="30"/>
      <c r="Q57" s="30"/>
      <c r="R57" s="30"/>
      <c r="S57" s="30"/>
      <c r="T57" s="33"/>
      <c r="V57" s="11"/>
      <c r="Z57" s="18"/>
    </row>
    <row r="58" spans="1:26" x14ac:dyDescent="0.55000000000000004">
      <c r="A58" s="11"/>
      <c r="B58" s="45"/>
      <c r="C58" s="53"/>
      <c r="D58" s="50"/>
      <c r="E58" s="51"/>
      <c r="F58" s="51"/>
      <c r="G58" s="51"/>
      <c r="H58" s="51"/>
      <c r="I58" s="66"/>
      <c r="J58" s="70"/>
      <c r="K58" s="68"/>
      <c r="L58" s="52"/>
      <c r="M58" s="46"/>
      <c r="P58" s="29"/>
      <c r="Q58" s="29"/>
      <c r="R58" s="29"/>
      <c r="S58" s="29"/>
      <c r="T58" s="33"/>
      <c r="V58" s="11"/>
      <c r="Z58" s="18"/>
    </row>
    <row r="59" spans="1:26" x14ac:dyDescent="0.55000000000000004">
      <c r="A59" s="11"/>
      <c r="B59" s="45"/>
      <c r="C59" s="53"/>
      <c r="D59" s="50"/>
      <c r="E59" s="51"/>
      <c r="F59" s="51"/>
      <c r="G59" s="51"/>
      <c r="H59" s="51"/>
      <c r="I59" s="66"/>
      <c r="J59" s="70"/>
      <c r="K59" s="68"/>
      <c r="L59" s="52"/>
      <c r="M59" s="46"/>
      <c r="P59" s="29"/>
      <c r="Q59" s="29"/>
      <c r="R59" s="29"/>
      <c r="S59" s="29"/>
      <c r="T59" s="33"/>
      <c r="V59" s="11"/>
      <c r="Z59" s="18"/>
    </row>
    <row r="60" spans="1:26" x14ac:dyDescent="0.55000000000000004">
      <c r="A60" s="11"/>
      <c r="B60" s="45"/>
      <c r="C60" s="53"/>
      <c r="D60" s="50"/>
      <c r="E60" s="51"/>
      <c r="F60" s="51"/>
      <c r="G60" s="51"/>
      <c r="H60" s="51"/>
      <c r="I60" s="66"/>
      <c r="J60" s="70"/>
      <c r="K60" s="68"/>
      <c r="L60" s="52"/>
      <c r="M60" s="46"/>
      <c r="P60" s="29"/>
      <c r="Q60" s="29"/>
      <c r="R60" s="29"/>
      <c r="S60" s="29"/>
      <c r="T60" s="33"/>
      <c r="V60" s="11"/>
      <c r="Z60" s="18"/>
    </row>
    <row r="61" spans="1:26" x14ac:dyDescent="0.55000000000000004">
      <c r="A61" s="11"/>
      <c r="B61" s="45"/>
      <c r="C61" s="53"/>
      <c r="D61" s="50"/>
      <c r="E61" s="51"/>
      <c r="F61" s="51"/>
      <c r="G61" s="51"/>
      <c r="H61" s="51"/>
      <c r="I61" s="66"/>
      <c r="J61" s="70"/>
      <c r="K61" s="68"/>
      <c r="L61" s="52"/>
      <c r="M61" s="46"/>
      <c r="P61" s="29"/>
      <c r="Q61" s="29"/>
      <c r="R61" s="29"/>
      <c r="S61" s="29"/>
      <c r="T61" s="33"/>
      <c r="V61" s="11"/>
      <c r="Z61" s="18"/>
    </row>
    <row r="62" spans="1:26" x14ac:dyDescent="0.55000000000000004">
      <c r="A62" s="11"/>
      <c r="B62" s="45"/>
      <c r="C62" s="53"/>
      <c r="D62" s="50"/>
      <c r="E62" s="51"/>
      <c r="F62" s="51"/>
      <c r="G62" s="51"/>
      <c r="H62" s="51"/>
      <c r="I62" s="66"/>
      <c r="J62" s="70"/>
      <c r="K62" s="68"/>
      <c r="L62" s="52"/>
      <c r="M62" s="46"/>
      <c r="P62" s="29"/>
      <c r="Q62" s="29"/>
      <c r="R62" s="29"/>
      <c r="S62" s="29"/>
      <c r="T62" s="33"/>
      <c r="V62" s="11"/>
      <c r="Z62" s="18"/>
    </row>
    <row r="63" spans="1:26" x14ac:dyDescent="0.55000000000000004">
      <c r="A63" s="11"/>
      <c r="B63" s="45"/>
      <c r="C63" s="53"/>
      <c r="D63" s="50"/>
      <c r="E63" s="51"/>
      <c r="F63" s="51"/>
      <c r="G63" s="51"/>
      <c r="H63" s="51"/>
      <c r="I63" s="66"/>
      <c r="J63" s="70"/>
      <c r="K63" s="68"/>
      <c r="L63" s="52"/>
      <c r="M63" s="46"/>
      <c r="P63" s="29"/>
      <c r="Q63" s="29"/>
      <c r="R63" s="29"/>
      <c r="S63" s="29"/>
      <c r="T63" s="33"/>
      <c r="V63" s="11"/>
      <c r="Z63" s="18"/>
    </row>
    <row r="64" spans="1:26" x14ac:dyDescent="0.55000000000000004">
      <c r="A64" s="11"/>
      <c r="B64" s="45"/>
      <c r="C64" s="53"/>
      <c r="D64" s="50"/>
      <c r="E64" s="51"/>
      <c r="F64" s="51"/>
      <c r="G64" s="51"/>
      <c r="H64" s="51"/>
      <c r="I64" s="66"/>
      <c r="J64" s="70"/>
      <c r="K64" s="68"/>
      <c r="L64" s="52"/>
      <c r="M64" s="46"/>
      <c r="P64" s="29"/>
      <c r="Q64" s="29"/>
      <c r="R64" s="29"/>
      <c r="S64" s="29"/>
      <c r="T64" s="33"/>
      <c r="V64" s="11"/>
      <c r="Z64" s="18"/>
    </row>
    <row r="65" spans="1:26" x14ac:dyDescent="0.55000000000000004">
      <c r="A65" s="11"/>
      <c r="B65" s="45"/>
      <c r="C65" s="53"/>
      <c r="D65" s="50"/>
      <c r="E65" s="51"/>
      <c r="F65" s="51"/>
      <c r="G65" s="51"/>
      <c r="H65" s="51"/>
      <c r="I65" s="66"/>
      <c r="J65" s="70"/>
      <c r="K65" s="68"/>
      <c r="L65" s="52"/>
      <c r="M65" s="46"/>
      <c r="P65" s="30"/>
      <c r="Q65" s="30"/>
      <c r="R65" s="30"/>
      <c r="S65" s="30"/>
      <c r="T65" s="33"/>
      <c r="V65" s="11"/>
      <c r="Z65" s="18"/>
    </row>
    <row r="66" spans="1:26" x14ac:dyDescent="0.55000000000000004">
      <c r="A66" s="11"/>
      <c r="B66" s="45"/>
      <c r="C66" s="53"/>
      <c r="D66" s="50"/>
      <c r="E66" s="51"/>
      <c r="F66" s="51"/>
      <c r="G66" s="51"/>
      <c r="H66" s="51"/>
      <c r="I66" s="66"/>
      <c r="J66" s="70"/>
      <c r="K66" s="68"/>
      <c r="L66" s="52"/>
      <c r="M66" s="46"/>
      <c r="P66" s="30"/>
      <c r="Q66" s="30"/>
      <c r="R66" s="30"/>
      <c r="S66" s="30"/>
      <c r="T66" s="33"/>
      <c r="V66" s="11"/>
      <c r="Z66" s="18"/>
    </row>
    <row r="67" spans="1:26" x14ac:dyDescent="0.55000000000000004">
      <c r="A67" s="11"/>
      <c r="B67" s="45"/>
      <c r="C67" s="53"/>
      <c r="D67" s="50"/>
      <c r="E67" s="51"/>
      <c r="F67" s="51"/>
      <c r="G67" s="51"/>
      <c r="H67" s="51"/>
      <c r="I67" s="66"/>
      <c r="J67" s="70"/>
      <c r="K67" s="68"/>
      <c r="L67" s="52"/>
      <c r="M67" s="46"/>
      <c r="P67" s="30"/>
      <c r="Q67" s="30"/>
      <c r="R67" s="30"/>
      <c r="S67" s="30"/>
      <c r="T67" s="33"/>
      <c r="V67" s="11"/>
      <c r="Z67" s="18"/>
    </row>
    <row r="68" spans="1:26" x14ac:dyDescent="0.55000000000000004">
      <c r="A68" s="11"/>
      <c r="B68" s="45"/>
      <c r="C68" s="53"/>
      <c r="D68" s="50"/>
      <c r="E68" s="51"/>
      <c r="F68" s="51"/>
      <c r="G68" s="51"/>
      <c r="H68" s="51"/>
      <c r="I68" s="66"/>
      <c r="J68" s="70"/>
      <c r="K68" s="68"/>
      <c r="L68" s="52"/>
      <c r="M68" s="46"/>
      <c r="P68" s="30"/>
      <c r="Q68" s="30"/>
      <c r="R68" s="30"/>
      <c r="S68" s="30"/>
      <c r="T68" s="33"/>
      <c r="V68" s="11"/>
      <c r="Z68" s="18"/>
    </row>
    <row r="69" spans="1:26" x14ac:dyDescent="0.55000000000000004">
      <c r="A69" s="11"/>
      <c r="B69" s="45"/>
      <c r="C69" s="53"/>
      <c r="D69" s="50"/>
      <c r="E69" s="51"/>
      <c r="F69" s="51"/>
      <c r="G69" s="51"/>
      <c r="H69" s="51"/>
      <c r="I69" s="66"/>
      <c r="J69" s="70"/>
      <c r="K69" s="68"/>
      <c r="L69" s="52"/>
      <c r="M69" s="46"/>
      <c r="P69" s="30"/>
      <c r="Q69" s="30"/>
      <c r="R69" s="30"/>
      <c r="S69" s="30"/>
      <c r="T69" s="33"/>
      <c r="V69" s="11"/>
      <c r="Z69" s="18"/>
    </row>
    <row r="70" spans="1:26" x14ac:dyDescent="0.55000000000000004">
      <c r="A70" s="11"/>
      <c r="B70" s="45"/>
      <c r="C70" s="53"/>
      <c r="D70" s="50"/>
      <c r="E70" s="51"/>
      <c r="F70" s="51"/>
      <c r="G70" s="51"/>
      <c r="H70" s="51"/>
      <c r="I70" s="66"/>
      <c r="J70" s="70"/>
      <c r="K70" s="68"/>
      <c r="L70" s="52"/>
      <c r="M70" s="46"/>
      <c r="P70" s="30"/>
      <c r="Q70" s="30"/>
      <c r="R70" s="30"/>
      <c r="S70" s="30"/>
      <c r="T70" s="33"/>
      <c r="V70" s="11"/>
      <c r="Z70" s="18"/>
    </row>
    <row r="71" spans="1:26" x14ac:dyDescent="0.55000000000000004">
      <c r="A71" s="11"/>
      <c r="B71" s="45"/>
      <c r="C71" s="53"/>
      <c r="D71" s="50"/>
      <c r="E71" s="51"/>
      <c r="F71" s="51"/>
      <c r="G71" s="51"/>
      <c r="H71" s="51"/>
      <c r="I71" s="66"/>
      <c r="J71" s="70"/>
      <c r="K71" s="68"/>
      <c r="L71" s="52"/>
      <c r="M71" s="46"/>
      <c r="P71" s="30"/>
      <c r="Q71" s="30"/>
      <c r="R71" s="30"/>
      <c r="S71" s="30"/>
      <c r="T71" s="33"/>
      <c r="V71" s="11"/>
      <c r="Z71" s="18"/>
    </row>
    <row r="72" spans="1:26" x14ac:dyDescent="0.55000000000000004">
      <c r="A72" s="11"/>
      <c r="B72" s="45"/>
      <c r="C72" s="53"/>
      <c r="D72" s="50"/>
      <c r="E72" s="51"/>
      <c r="F72" s="51"/>
      <c r="G72" s="51"/>
      <c r="H72" s="51"/>
      <c r="I72" s="66"/>
      <c r="J72" s="70"/>
      <c r="K72" s="68"/>
      <c r="L72" s="52"/>
      <c r="M72" s="46"/>
      <c r="P72" s="29"/>
      <c r="Q72" s="29"/>
      <c r="R72" s="29"/>
      <c r="S72" s="29"/>
      <c r="T72" s="33"/>
      <c r="V72" s="11"/>
      <c r="Z72" s="18"/>
    </row>
    <row r="73" spans="1:26" x14ac:dyDescent="0.55000000000000004">
      <c r="A73" s="11"/>
      <c r="B73" s="45"/>
      <c r="C73" s="53"/>
      <c r="D73" s="50"/>
      <c r="E73" s="51"/>
      <c r="F73" s="51"/>
      <c r="G73" s="51"/>
      <c r="H73" s="51"/>
      <c r="I73" s="66"/>
      <c r="J73" s="70"/>
      <c r="K73" s="68"/>
      <c r="L73" s="52"/>
      <c r="M73" s="46"/>
      <c r="P73" s="29"/>
      <c r="Q73" s="29"/>
      <c r="R73" s="29"/>
      <c r="S73" s="29"/>
      <c r="T73" s="33"/>
      <c r="V73" s="11"/>
      <c r="Z73" s="18"/>
    </row>
    <row r="74" spans="1:26" x14ac:dyDescent="0.55000000000000004">
      <c r="A74" s="11"/>
      <c r="B74" s="45"/>
      <c r="C74" s="53"/>
      <c r="D74" s="50"/>
      <c r="E74" s="51"/>
      <c r="F74" s="51"/>
      <c r="G74" s="51"/>
      <c r="H74" s="51"/>
      <c r="I74" s="66"/>
      <c r="J74" s="70"/>
      <c r="K74" s="68"/>
      <c r="L74" s="52"/>
      <c r="M74" s="46"/>
      <c r="P74" s="29"/>
      <c r="Q74" s="29"/>
      <c r="R74" s="29"/>
      <c r="S74" s="29"/>
      <c r="T74" s="33"/>
      <c r="V74" s="11"/>
      <c r="Z74" s="18"/>
    </row>
    <row r="75" spans="1:26" x14ac:dyDescent="0.55000000000000004">
      <c r="A75" s="11"/>
      <c r="B75" s="45"/>
      <c r="C75" s="53"/>
      <c r="D75" s="50"/>
      <c r="E75" s="51"/>
      <c r="F75" s="51"/>
      <c r="G75" s="51"/>
      <c r="H75" s="51"/>
      <c r="I75" s="66"/>
      <c r="J75" s="70"/>
      <c r="K75" s="68"/>
      <c r="L75" s="52"/>
      <c r="M75" s="46"/>
      <c r="P75" s="29"/>
      <c r="Q75" s="29"/>
      <c r="R75" s="29"/>
      <c r="S75" s="29"/>
      <c r="T75" s="33"/>
      <c r="V75" s="11"/>
      <c r="Z75" s="18"/>
    </row>
    <row r="76" spans="1:26" x14ac:dyDescent="0.55000000000000004">
      <c r="A76" s="11"/>
      <c r="B76" s="45"/>
      <c r="C76" s="53"/>
      <c r="D76" s="50"/>
      <c r="E76" s="51"/>
      <c r="F76" s="51"/>
      <c r="G76" s="51"/>
      <c r="H76" s="51"/>
      <c r="I76" s="66"/>
      <c r="J76" s="70"/>
      <c r="K76" s="68"/>
      <c r="L76" s="52"/>
      <c r="M76" s="46"/>
      <c r="P76" s="29"/>
      <c r="Q76" s="29"/>
      <c r="R76" s="29"/>
      <c r="S76" s="29"/>
      <c r="T76" s="33"/>
      <c r="V76" s="11"/>
      <c r="Z76" s="18"/>
    </row>
    <row r="77" spans="1:26" x14ac:dyDescent="0.55000000000000004">
      <c r="A77" s="11"/>
      <c r="B77" s="45"/>
      <c r="C77" s="53"/>
      <c r="D77" s="50"/>
      <c r="E77" s="51"/>
      <c r="F77" s="51"/>
      <c r="G77" s="51"/>
      <c r="H77" s="51"/>
      <c r="I77" s="66"/>
      <c r="J77" s="70"/>
      <c r="K77" s="68"/>
      <c r="L77" s="52"/>
      <c r="M77" s="46"/>
      <c r="P77" s="29"/>
      <c r="Q77" s="29"/>
      <c r="R77" s="29"/>
      <c r="S77" s="29"/>
      <c r="T77" s="33"/>
      <c r="V77" s="11"/>
      <c r="Z77" s="18"/>
    </row>
    <row r="78" spans="1:26" x14ac:dyDescent="0.55000000000000004">
      <c r="A78" s="11"/>
      <c r="B78" s="45"/>
      <c r="C78" s="53"/>
      <c r="D78" s="50"/>
      <c r="E78" s="51"/>
      <c r="F78" s="51"/>
      <c r="G78" s="51"/>
      <c r="H78" s="51"/>
      <c r="I78" s="66"/>
      <c r="J78" s="70"/>
      <c r="K78" s="68"/>
      <c r="L78" s="52"/>
      <c r="M78" s="46"/>
      <c r="P78" s="29"/>
      <c r="Q78" s="29"/>
      <c r="R78" s="29"/>
      <c r="S78" s="29"/>
      <c r="T78" s="33"/>
      <c r="V78" s="11"/>
      <c r="Z78" s="18"/>
    </row>
    <row r="79" spans="1:26" x14ac:dyDescent="0.55000000000000004">
      <c r="A79" s="11"/>
      <c r="B79" s="45"/>
      <c r="C79" s="53"/>
      <c r="D79" s="50"/>
      <c r="E79" s="51"/>
      <c r="F79" s="51"/>
      <c r="G79" s="51"/>
      <c r="H79" s="51"/>
      <c r="I79" s="66"/>
      <c r="J79" s="70"/>
      <c r="K79" s="68"/>
      <c r="L79" s="52"/>
      <c r="M79" s="46"/>
      <c r="P79" s="29"/>
      <c r="Q79" s="29"/>
      <c r="R79" s="29"/>
      <c r="S79" s="29"/>
      <c r="T79" s="33"/>
      <c r="V79" s="11"/>
      <c r="Z79" s="18"/>
    </row>
    <row r="80" spans="1:26" x14ac:dyDescent="0.55000000000000004">
      <c r="A80" s="11"/>
      <c r="B80" s="45"/>
      <c r="C80" s="53"/>
      <c r="D80" s="50"/>
      <c r="E80" s="51"/>
      <c r="F80" s="51"/>
      <c r="G80" s="51"/>
      <c r="H80" s="51"/>
      <c r="I80" s="66"/>
      <c r="J80" s="70"/>
      <c r="K80" s="68"/>
      <c r="L80" s="52"/>
      <c r="M80" s="46"/>
      <c r="P80" s="30"/>
      <c r="Q80" s="30"/>
      <c r="R80" s="30"/>
      <c r="S80" s="30"/>
      <c r="T80" s="33"/>
      <c r="V80" s="11"/>
      <c r="Z80" s="18"/>
    </row>
    <row r="81" spans="1:26" x14ac:dyDescent="0.55000000000000004">
      <c r="A81" s="11"/>
      <c r="B81" s="45"/>
      <c r="C81" s="53"/>
      <c r="D81" s="50"/>
      <c r="E81" s="51"/>
      <c r="F81" s="51"/>
      <c r="G81" s="51"/>
      <c r="H81" s="51"/>
      <c r="I81" s="66"/>
      <c r="J81" s="70"/>
      <c r="K81" s="68"/>
      <c r="L81" s="52"/>
      <c r="M81" s="46"/>
      <c r="P81" s="30"/>
      <c r="Q81" s="30"/>
      <c r="R81" s="30"/>
      <c r="S81" s="30"/>
      <c r="T81" s="33"/>
      <c r="V81" s="11"/>
      <c r="Z81" s="18"/>
    </row>
    <row r="82" spans="1:26" x14ac:dyDescent="0.55000000000000004">
      <c r="A82" s="11"/>
      <c r="B82" s="45"/>
      <c r="C82" s="53"/>
      <c r="D82" s="50"/>
      <c r="E82" s="51"/>
      <c r="F82" s="51"/>
      <c r="G82" s="51"/>
      <c r="H82" s="51"/>
      <c r="I82" s="66"/>
      <c r="J82" s="70"/>
      <c r="K82" s="68"/>
      <c r="L82" s="52"/>
      <c r="M82" s="46"/>
      <c r="P82" s="30"/>
      <c r="Q82" s="30"/>
      <c r="R82" s="30"/>
      <c r="S82" s="30"/>
      <c r="T82" s="33"/>
      <c r="V82" s="11"/>
      <c r="Z82" s="18"/>
    </row>
    <row r="83" spans="1:26" x14ac:dyDescent="0.55000000000000004">
      <c r="A83" s="11"/>
      <c r="B83" s="45"/>
      <c r="C83" s="53"/>
      <c r="D83" s="50"/>
      <c r="E83" s="51"/>
      <c r="F83" s="51"/>
      <c r="G83" s="51"/>
      <c r="H83" s="51"/>
      <c r="I83" s="66"/>
      <c r="J83" s="70"/>
      <c r="K83" s="68"/>
      <c r="L83" s="52"/>
      <c r="M83" s="46"/>
      <c r="P83" s="30"/>
      <c r="Q83" s="30"/>
      <c r="R83" s="30"/>
      <c r="S83" s="30"/>
      <c r="T83" s="33"/>
      <c r="V83" s="11"/>
      <c r="Z83" s="18"/>
    </row>
    <row r="84" spans="1:26" x14ac:dyDescent="0.55000000000000004">
      <c r="A84" s="11"/>
      <c r="B84" s="45"/>
      <c r="C84" s="53"/>
      <c r="D84" s="50"/>
      <c r="E84" s="51"/>
      <c r="F84" s="51"/>
      <c r="G84" s="51"/>
      <c r="H84" s="51"/>
      <c r="I84" s="66"/>
      <c r="J84" s="70"/>
      <c r="K84" s="68"/>
      <c r="L84" s="52"/>
      <c r="M84" s="46"/>
      <c r="P84" s="30"/>
      <c r="Q84" s="30"/>
      <c r="R84" s="30"/>
      <c r="S84" s="30"/>
      <c r="T84" s="33"/>
      <c r="V84" s="11"/>
      <c r="Z84" s="18"/>
    </row>
    <row r="85" spans="1:26" x14ac:dyDescent="0.55000000000000004">
      <c r="A85" s="11"/>
      <c r="B85" s="45"/>
      <c r="C85" s="53"/>
      <c r="D85" s="50"/>
      <c r="E85" s="51"/>
      <c r="F85" s="51"/>
      <c r="G85" s="51"/>
      <c r="H85" s="51"/>
      <c r="I85" s="66"/>
      <c r="J85" s="70"/>
      <c r="K85" s="68"/>
      <c r="L85" s="52"/>
      <c r="M85" s="46"/>
      <c r="P85" s="30"/>
      <c r="Q85" s="30"/>
      <c r="R85" s="30"/>
      <c r="S85" s="30"/>
      <c r="T85" s="33"/>
      <c r="V85" s="11"/>
      <c r="Z85" s="18"/>
    </row>
    <row r="86" spans="1:26" x14ac:dyDescent="0.55000000000000004">
      <c r="A86" s="11"/>
      <c r="B86" s="45"/>
      <c r="C86" s="53"/>
      <c r="D86" s="50"/>
      <c r="E86" s="51"/>
      <c r="F86" s="51"/>
      <c r="G86" s="51"/>
      <c r="H86" s="51"/>
      <c r="I86" s="66"/>
      <c r="J86" s="70"/>
      <c r="K86" s="68"/>
      <c r="L86" s="52"/>
      <c r="M86" s="46"/>
      <c r="P86" s="30"/>
      <c r="Q86" s="30"/>
      <c r="R86" s="30"/>
      <c r="S86" s="30"/>
      <c r="T86" s="33"/>
      <c r="V86" s="11"/>
      <c r="Z86" s="18"/>
    </row>
    <row r="87" spans="1:26" x14ac:dyDescent="0.55000000000000004">
      <c r="A87" s="11"/>
      <c r="B87" s="45"/>
      <c r="C87" s="53"/>
      <c r="D87" s="50"/>
      <c r="E87" s="51"/>
      <c r="F87" s="51"/>
      <c r="G87" s="51"/>
      <c r="H87" s="51"/>
      <c r="I87" s="66"/>
      <c r="J87" s="70"/>
      <c r="K87" s="68"/>
      <c r="L87" s="52"/>
      <c r="M87" s="46"/>
      <c r="P87" s="29"/>
      <c r="Q87" s="29"/>
      <c r="R87" s="29"/>
      <c r="S87" s="29"/>
      <c r="T87" s="33"/>
      <c r="V87" s="11"/>
      <c r="Z87" s="18"/>
    </row>
    <row r="88" spans="1:26" x14ac:dyDescent="0.55000000000000004">
      <c r="A88" s="11"/>
      <c r="B88" s="45"/>
      <c r="C88" s="53"/>
      <c r="D88" s="50"/>
      <c r="E88" s="51"/>
      <c r="F88" s="51"/>
      <c r="G88" s="51"/>
      <c r="H88" s="51"/>
      <c r="I88" s="66"/>
      <c r="J88" s="70"/>
      <c r="K88" s="68"/>
      <c r="L88" s="52"/>
      <c r="M88" s="46"/>
      <c r="P88" s="29"/>
      <c r="Q88" s="29"/>
      <c r="R88" s="29"/>
      <c r="S88" s="29"/>
      <c r="T88" s="33"/>
      <c r="V88" s="11"/>
      <c r="Z88" s="18"/>
    </row>
    <row r="89" spans="1:26" x14ac:dyDescent="0.55000000000000004">
      <c r="A89" s="11"/>
      <c r="B89" s="45"/>
      <c r="C89" s="53"/>
      <c r="D89" s="50"/>
      <c r="E89" s="51"/>
      <c r="F89" s="51"/>
      <c r="G89" s="51"/>
      <c r="H89" s="51"/>
      <c r="I89" s="66"/>
      <c r="J89" s="70"/>
      <c r="K89" s="68"/>
      <c r="L89" s="52"/>
      <c r="M89" s="46"/>
      <c r="P89" s="29"/>
      <c r="Q89" s="29"/>
      <c r="R89" s="29"/>
      <c r="S89" s="29"/>
      <c r="T89" s="33"/>
      <c r="V89" s="11"/>
      <c r="Z89" s="18"/>
    </row>
    <row r="90" spans="1:26" x14ac:dyDescent="0.55000000000000004">
      <c r="A90" s="11"/>
      <c r="B90" s="45"/>
      <c r="C90" s="53"/>
      <c r="D90" s="50"/>
      <c r="E90" s="51"/>
      <c r="F90" s="51"/>
      <c r="G90" s="51"/>
      <c r="H90" s="51"/>
      <c r="I90" s="66"/>
      <c r="J90" s="70"/>
      <c r="K90" s="68"/>
      <c r="L90" s="52"/>
      <c r="M90" s="46"/>
      <c r="P90" s="29"/>
      <c r="Q90" s="29"/>
      <c r="R90" s="29"/>
      <c r="S90" s="29"/>
      <c r="T90" s="33"/>
      <c r="V90" s="11"/>
      <c r="Z90" s="18"/>
    </row>
    <row r="91" spans="1:26" x14ac:dyDescent="0.55000000000000004">
      <c r="A91" s="11"/>
      <c r="B91" s="45"/>
      <c r="C91" s="53"/>
      <c r="D91" s="50"/>
      <c r="E91" s="51"/>
      <c r="F91" s="51"/>
      <c r="G91" s="51"/>
      <c r="H91" s="51"/>
      <c r="I91" s="66"/>
      <c r="J91" s="70"/>
      <c r="K91" s="68"/>
      <c r="L91" s="52"/>
      <c r="M91" s="46"/>
      <c r="P91" s="29"/>
      <c r="Q91" s="29"/>
      <c r="R91" s="29"/>
      <c r="S91" s="29"/>
      <c r="T91" s="33"/>
      <c r="V91" s="11"/>
      <c r="Z91" s="18"/>
    </row>
    <row r="92" spans="1:26" x14ac:dyDescent="0.55000000000000004">
      <c r="A92" s="11"/>
      <c r="B92" s="45"/>
      <c r="C92" s="53"/>
      <c r="D92" s="50"/>
      <c r="E92" s="51"/>
      <c r="F92" s="51"/>
      <c r="G92" s="51"/>
      <c r="H92" s="51"/>
      <c r="I92" s="66"/>
      <c r="J92" s="70"/>
      <c r="K92" s="68"/>
      <c r="L92" s="52"/>
      <c r="M92" s="46"/>
      <c r="P92" s="29"/>
      <c r="Q92" s="29"/>
      <c r="R92" s="29"/>
      <c r="S92" s="29"/>
      <c r="T92" s="33"/>
      <c r="V92" s="11"/>
      <c r="Z92" s="18"/>
    </row>
    <row r="93" spans="1:26" x14ac:dyDescent="0.55000000000000004">
      <c r="A93" s="11"/>
      <c r="B93" s="45"/>
      <c r="C93" s="53"/>
      <c r="D93" s="50"/>
      <c r="E93" s="51"/>
      <c r="F93" s="51"/>
      <c r="G93" s="51"/>
      <c r="H93" s="51"/>
      <c r="I93" s="66"/>
      <c r="J93" s="70"/>
      <c r="K93" s="68"/>
      <c r="L93" s="52"/>
      <c r="M93" s="46"/>
      <c r="P93" s="29"/>
      <c r="Q93" s="29"/>
      <c r="R93" s="29"/>
      <c r="S93" s="29"/>
      <c r="T93" s="33"/>
      <c r="V93" s="11"/>
      <c r="Z93" s="18"/>
    </row>
    <row r="94" spans="1:26" x14ac:dyDescent="0.55000000000000004">
      <c r="A94" s="11"/>
      <c r="B94" s="45"/>
      <c r="C94" s="53"/>
      <c r="D94" s="50"/>
      <c r="E94" s="51"/>
      <c r="F94" s="51"/>
      <c r="G94" s="51"/>
      <c r="H94" s="51"/>
      <c r="I94" s="66"/>
      <c r="J94" s="70"/>
      <c r="K94" s="68"/>
      <c r="L94" s="52"/>
      <c r="M94" s="46"/>
      <c r="P94" s="30"/>
      <c r="Q94" s="30"/>
      <c r="R94" s="30"/>
      <c r="S94" s="30"/>
      <c r="T94" s="33"/>
      <c r="V94" s="11"/>
      <c r="Z94" s="18"/>
    </row>
    <row r="95" spans="1:26" x14ac:dyDescent="0.55000000000000004">
      <c r="A95" s="11"/>
      <c r="B95" s="45"/>
      <c r="C95" s="53"/>
      <c r="D95" s="50"/>
      <c r="E95" s="51"/>
      <c r="F95" s="51"/>
      <c r="G95" s="51"/>
      <c r="H95" s="51"/>
      <c r="I95" s="66"/>
      <c r="J95" s="70"/>
      <c r="K95" s="68"/>
      <c r="L95" s="52"/>
      <c r="M95" s="46"/>
      <c r="P95" s="30"/>
      <c r="Q95" s="30"/>
      <c r="R95" s="30"/>
      <c r="S95" s="30"/>
      <c r="T95" s="33"/>
      <c r="V95" s="11"/>
      <c r="Z95" s="18"/>
    </row>
    <row r="96" spans="1:26" x14ac:dyDescent="0.55000000000000004">
      <c r="A96" s="11"/>
      <c r="B96" s="45"/>
      <c r="C96" s="53"/>
      <c r="D96" s="50"/>
      <c r="E96" s="51"/>
      <c r="F96" s="51"/>
      <c r="G96" s="51"/>
      <c r="H96" s="51"/>
      <c r="I96" s="66"/>
      <c r="J96" s="70"/>
      <c r="K96" s="68"/>
      <c r="L96" s="52"/>
      <c r="M96" s="46"/>
      <c r="P96" s="30"/>
      <c r="Q96" s="30"/>
      <c r="R96" s="30"/>
      <c r="S96" s="30"/>
      <c r="T96" s="33"/>
      <c r="V96" s="11"/>
      <c r="Z96" s="18"/>
    </row>
    <row r="97" spans="1:26" x14ac:dyDescent="0.55000000000000004">
      <c r="A97" s="11"/>
      <c r="B97" s="45"/>
      <c r="C97" s="53"/>
      <c r="D97" s="50"/>
      <c r="E97" s="51"/>
      <c r="F97" s="51"/>
      <c r="G97" s="51"/>
      <c r="H97" s="51"/>
      <c r="I97" s="66"/>
      <c r="J97" s="70"/>
      <c r="K97" s="68"/>
      <c r="L97" s="52"/>
      <c r="M97" s="46"/>
      <c r="P97" s="30"/>
      <c r="Q97" s="30"/>
      <c r="R97" s="30"/>
      <c r="S97" s="30"/>
      <c r="T97" s="33"/>
      <c r="V97" s="11"/>
      <c r="Z97" s="18"/>
    </row>
    <row r="98" spans="1:26" x14ac:dyDescent="0.55000000000000004">
      <c r="A98" s="11"/>
      <c r="B98" s="45"/>
      <c r="C98" s="53"/>
      <c r="D98" s="50"/>
      <c r="E98" s="51"/>
      <c r="F98" s="51"/>
      <c r="G98" s="51"/>
      <c r="H98" s="51"/>
      <c r="I98" s="66"/>
      <c r="J98" s="70"/>
      <c r="K98" s="68"/>
      <c r="L98" s="52"/>
      <c r="M98" s="46"/>
      <c r="P98" s="30"/>
      <c r="Q98" s="30"/>
      <c r="R98" s="30"/>
      <c r="S98" s="30"/>
      <c r="T98" s="33"/>
      <c r="V98" s="11"/>
      <c r="Z98" s="18"/>
    </row>
    <row r="99" spans="1:26" x14ac:dyDescent="0.55000000000000004">
      <c r="A99" s="11"/>
      <c r="B99" s="45"/>
      <c r="C99" s="53"/>
      <c r="D99" s="50"/>
      <c r="E99" s="51"/>
      <c r="F99" s="51"/>
      <c r="G99" s="51"/>
      <c r="H99" s="51"/>
      <c r="I99" s="66"/>
      <c r="J99" s="70"/>
      <c r="K99" s="68"/>
      <c r="L99" s="52"/>
      <c r="M99" s="46"/>
      <c r="P99" s="30"/>
      <c r="Q99" s="30"/>
      <c r="R99" s="30"/>
      <c r="S99" s="30"/>
      <c r="T99" s="33"/>
      <c r="V99" s="11"/>
      <c r="Z99" s="18"/>
    </row>
    <row r="100" spans="1:26" x14ac:dyDescent="0.55000000000000004">
      <c r="A100" s="11"/>
      <c r="B100" s="45"/>
      <c r="C100" s="53"/>
      <c r="D100" s="50"/>
      <c r="E100" s="51"/>
      <c r="F100" s="51"/>
      <c r="G100" s="51"/>
      <c r="H100" s="51"/>
      <c r="I100" s="66"/>
      <c r="J100" s="70"/>
      <c r="K100" s="68"/>
      <c r="L100" s="52"/>
      <c r="M100" s="46"/>
      <c r="P100" s="30"/>
      <c r="Q100" s="30"/>
      <c r="R100" s="30"/>
      <c r="S100" s="30"/>
      <c r="T100" s="33"/>
      <c r="V100" s="11"/>
      <c r="Z100" s="18"/>
    </row>
    <row r="101" spans="1:26" x14ac:dyDescent="0.55000000000000004">
      <c r="A101" s="11"/>
      <c r="B101" s="45"/>
      <c r="C101" s="53"/>
      <c r="D101" s="50"/>
      <c r="E101" s="51"/>
      <c r="F101" s="51"/>
      <c r="G101" s="51"/>
      <c r="H101" s="51"/>
      <c r="I101" s="66"/>
      <c r="J101" s="70"/>
      <c r="K101" s="68"/>
      <c r="L101" s="52"/>
      <c r="M101" s="46"/>
      <c r="P101" s="29"/>
      <c r="Q101" s="29"/>
      <c r="R101" s="29"/>
      <c r="S101" s="29"/>
      <c r="T101" s="33"/>
      <c r="V101" s="11"/>
      <c r="Z101" s="18"/>
    </row>
    <row r="102" spans="1:26" x14ac:dyDescent="0.55000000000000004">
      <c r="A102" s="11"/>
      <c r="B102" s="45"/>
      <c r="C102" s="53"/>
      <c r="D102" s="50"/>
      <c r="E102" s="51"/>
      <c r="F102" s="51"/>
      <c r="G102" s="51"/>
      <c r="H102" s="51"/>
      <c r="I102" s="66"/>
      <c r="J102" s="70"/>
      <c r="K102" s="68"/>
      <c r="L102" s="52"/>
      <c r="M102" s="46"/>
      <c r="P102" s="29"/>
      <c r="Q102" s="29"/>
      <c r="R102" s="29"/>
      <c r="S102" s="29"/>
      <c r="T102" s="33"/>
      <c r="V102" s="11"/>
      <c r="Z102" s="18"/>
    </row>
    <row r="103" spans="1:26" x14ac:dyDescent="0.55000000000000004">
      <c r="A103" s="11"/>
      <c r="B103" s="45"/>
      <c r="C103" s="53"/>
      <c r="D103" s="50"/>
      <c r="E103" s="51"/>
      <c r="F103" s="51"/>
      <c r="G103" s="51"/>
      <c r="H103" s="51"/>
      <c r="I103" s="66"/>
      <c r="J103" s="70"/>
      <c r="K103" s="68"/>
      <c r="L103" s="52"/>
      <c r="M103" s="46"/>
      <c r="P103" s="29"/>
      <c r="Q103" s="29"/>
      <c r="R103" s="29"/>
      <c r="S103" s="29"/>
      <c r="T103" s="33"/>
      <c r="V103" s="11"/>
      <c r="Z103" s="18"/>
    </row>
    <row r="104" spans="1:26" x14ac:dyDescent="0.55000000000000004">
      <c r="A104" s="11"/>
      <c r="B104" s="45"/>
      <c r="C104" s="53"/>
      <c r="D104" s="50"/>
      <c r="E104" s="51"/>
      <c r="F104" s="51"/>
      <c r="G104" s="51"/>
      <c r="H104" s="51"/>
      <c r="I104" s="66"/>
      <c r="J104" s="70"/>
      <c r="K104" s="68"/>
      <c r="L104" s="52"/>
      <c r="M104" s="46"/>
      <c r="P104" s="29"/>
      <c r="Q104" s="29"/>
      <c r="R104" s="29"/>
      <c r="S104" s="29"/>
      <c r="T104" s="33"/>
      <c r="V104" s="11"/>
      <c r="Z104" s="18"/>
    </row>
    <row r="105" spans="1:26" x14ac:dyDescent="0.55000000000000004">
      <c r="A105" s="11"/>
      <c r="B105" s="45"/>
      <c r="C105" s="53"/>
      <c r="D105" s="50"/>
      <c r="E105" s="51"/>
      <c r="F105" s="51"/>
      <c r="G105" s="51"/>
      <c r="H105" s="51"/>
      <c r="I105" s="66"/>
      <c r="J105" s="70"/>
      <c r="K105" s="68"/>
      <c r="L105" s="52"/>
      <c r="M105" s="46"/>
      <c r="P105" s="29"/>
      <c r="Q105" s="29"/>
      <c r="R105" s="29"/>
      <c r="S105" s="29"/>
      <c r="T105" s="33"/>
      <c r="V105" s="11"/>
      <c r="Z105" s="18"/>
    </row>
    <row r="106" spans="1:26" x14ac:dyDescent="0.55000000000000004">
      <c r="A106" s="11"/>
      <c r="B106" s="45"/>
      <c r="C106" s="53"/>
      <c r="D106" s="50"/>
      <c r="E106" s="51"/>
      <c r="F106" s="51"/>
      <c r="G106" s="51"/>
      <c r="H106" s="51"/>
      <c r="I106" s="66"/>
      <c r="J106" s="70"/>
      <c r="K106" s="68"/>
      <c r="L106" s="52"/>
      <c r="M106" s="46"/>
      <c r="P106" s="29"/>
      <c r="Q106" s="29"/>
      <c r="R106" s="29"/>
      <c r="S106" s="29"/>
      <c r="T106" s="33"/>
      <c r="V106" s="11"/>
      <c r="Z106" s="18"/>
    </row>
    <row r="107" spans="1:26" x14ac:dyDescent="0.55000000000000004">
      <c r="A107" s="11"/>
      <c r="B107" s="45"/>
      <c r="C107" s="54"/>
      <c r="D107" s="50"/>
      <c r="E107" s="51"/>
      <c r="F107" s="51"/>
      <c r="G107" s="51"/>
      <c r="H107" s="51"/>
      <c r="I107" s="66"/>
      <c r="J107" s="70"/>
      <c r="K107" s="68"/>
      <c r="L107" s="52"/>
      <c r="M107" s="46"/>
      <c r="P107" s="29"/>
      <c r="Q107" s="29"/>
      <c r="R107" s="29"/>
      <c r="S107" s="29"/>
      <c r="T107" s="33"/>
      <c r="V107" s="11"/>
      <c r="Z107" s="18"/>
    </row>
    <row r="108" spans="1:26" ht="18.5" thickBot="1" x14ac:dyDescent="0.6">
      <c r="A108" s="11"/>
      <c r="B108" s="45"/>
      <c r="C108" s="55"/>
      <c r="D108" s="50"/>
      <c r="E108" s="51"/>
      <c r="F108" s="51"/>
      <c r="G108" s="51"/>
      <c r="H108" s="51"/>
      <c r="I108" s="66"/>
      <c r="J108" s="69"/>
      <c r="K108" s="68"/>
      <c r="L108" s="52"/>
      <c r="M108" s="46"/>
      <c r="P108" s="31"/>
      <c r="Q108" s="31"/>
      <c r="R108" s="31"/>
      <c r="S108" s="31"/>
      <c r="T108" s="33"/>
      <c r="V108" s="11"/>
    </row>
    <row r="109" spans="1:26" ht="19" thickTop="1" thickBot="1" x14ac:dyDescent="0.6">
      <c r="A109" s="5"/>
      <c r="B109" s="80"/>
      <c r="C109" s="37" t="s">
        <v>32</v>
      </c>
      <c r="D109" s="40"/>
      <c r="E109" s="38">
        <f>SUM(E9:E108)</f>
        <v>123</v>
      </c>
      <c r="F109" s="38">
        <f>SUM(F9:F108)</f>
        <v>235</v>
      </c>
      <c r="G109" s="38">
        <f>SUM(G9:G108)</f>
        <v>347</v>
      </c>
      <c r="H109" s="38">
        <f>SUM(H9:H108)</f>
        <v>459</v>
      </c>
      <c r="I109" s="57"/>
      <c r="J109" s="72">
        <f>SUM(J10:J108)</f>
        <v>0</v>
      </c>
      <c r="K109" s="42"/>
      <c r="L109" s="38">
        <f>SUM(L9:L108)</f>
        <v>0</v>
      </c>
      <c r="M109" s="46"/>
      <c r="P109" s="32"/>
      <c r="Q109" s="32"/>
      <c r="R109" s="32"/>
      <c r="S109" s="32"/>
      <c r="T109" s="6"/>
      <c r="U109" s="5"/>
      <c r="V109" s="5"/>
      <c r="W109" s="5"/>
    </row>
    <row r="110" spans="1:26" x14ac:dyDescent="0.55000000000000004">
      <c r="B110" s="81"/>
      <c r="C110" s="26"/>
      <c r="D110" s="82"/>
      <c r="E110" s="82"/>
      <c r="F110" s="82"/>
      <c r="G110" s="82"/>
      <c r="H110" s="82"/>
      <c r="I110" s="82"/>
      <c r="J110" s="82"/>
      <c r="K110" s="82"/>
      <c r="L110" s="26"/>
      <c r="M110" s="47"/>
      <c r="P110" s="5"/>
      <c r="Q110" s="5"/>
      <c r="R110" s="5"/>
      <c r="S110" s="5"/>
      <c r="U110" s="5"/>
      <c r="V110" s="5"/>
      <c r="W110" s="5"/>
    </row>
    <row r="112" spans="1:26" x14ac:dyDescent="0.55000000000000004">
      <c r="D112" s="10"/>
    </row>
    <row r="113" spans="3:12" ht="18.5" thickBot="1" x14ac:dyDescent="0.6">
      <c r="C113" t="s">
        <v>33</v>
      </c>
    </row>
    <row r="114" spans="3:12" ht="93" customHeight="1" thickBot="1" x14ac:dyDescent="0.6">
      <c r="C114" s="34"/>
      <c r="D114" s="35"/>
      <c r="E114" s="35"/>
      <c r="F114" s="35"/>
      <c r="G114" s="35"/>
      <c r="H114" s="35"/>
      <c r="I114" s="35"/>
      <c r="J114" s="35"/>
      <c r="K114" s="35"/>
      <c r="L114" s="36"/>
    </row>
  </sheetData>
  <sheetProtection formatCells="0" formatColumns="0" formatRows="0" insertColumns="0" insertRows="0" deleteColumns="0" deleteRows="0" sort="0" autoFilter="0" pivotTables="0"/>
  <mergeCells count="6">
    <mergeCell ref="T7:T8"/>
    <mergeCell ref="A2:K2"/>
    <mergeCell ref="I7:I8"/>
    <mergeCell ref="J7:J8"/>
    <mergeCell ref="K7:K8"/>
    <mergeCell ref="L7:L8"/>
  </mergeCells>
  <phoneticPr fontId="1"/>
  <conditionalFormatting sqref="C8">
    <cfRule type="expression" dxfId="13" priority="2">
      <formula>$C$9=""</formula>
    </cfRule>
  </conditionalFormatting>
  <conditionalFormatting sqref="C9:C107">
    <cfRule type="containsBlanks" dxfId="12" priority="3">
      <formula>LEN(TRIM(C9))=0</formula>
    </cfRule>
  </conditionalFormatting>
  <conditionalFormatting sqref="C9:C108">
    <cfRule type="notContainsBlanks" dxfId="11" priority="15">
      <formula>LEN(TRIM(C9))&gt;0</formula>
    </cfRule>
  </conditionalFormatting>
  <conditionalFormatting sqref="C10:L108">
    <cfRule type="expression" dxfId="10" priority="14">
      <formula>COUNTA($D10:$D$105)+COUNTA($C9:$C$105)=0</formula>
    </cfRule>
  </conditionalFormatting>
  <conditionalFormatting sqref="D9:D108">
    <cfRule type="expression" dxfId="9" priority="4">
      <formula>$C9="*"</formula>
    </cfRule>
  </conditionalFormatting>
  <conditionalFormatting sqref="E109:H109">
    <cfRule type="cellIs" dxfId="8" priority="13" operator="equal">
      <formula>0</formula>
    </cfRule>
  </conditionalFormatting>
  <conditionalFormatting sqref="E9:I108 K9:L108">
    <cfRule type="expression" dxfId="7" priority="1">
      <formula>$C9&lt;&gt;""</formula>
    </cfRule>
    <cfRule type="expression" dxfId="6" priority="5">
      <formula>E9&lt;&gt;""</formula>
    </cfRule>
    <cfRule type="expression" dxfId="5" priority="6">
      <formula>$D9&lt;&gt;""</formula>
    </cfRule>
  </conditionalFormatting>
  <conditionalFormatting sqref="L109">
    <cfRule type="cellIs" dxfId="4" priority="7" operator="equal">
      <formula>0</formula>
    </cfRule>
  </conditionalFormatting>
  <conditionalFormatting sqref="P9:T108">
    <cfRule type="expression" dxfId="3" priority="8">
      <formula>NOT($C9="")</formula>
    </cfRule>
  </conditionalFormatting>
  <conditionalFormatting sqref="P109:T109">
    <cfRule type="cellIs" dxfId="2" priority="12" operator="equal">
      <formula>0</formula>
    </cfRule>
  </conditionalFormatting>
  <dataValidations count="1">
    <dataValidation type="list" allowBlank="1" showInputMessage="1" showErrorMessage="1" sqref="C9:C108" xr:uid="{1695D254-A292-40EF-A846-6D758A4ACB3A}">
      <formula1>#REF!</formula1>
    </dataValidation>
  </dataValidations>
  <pageMargins left="0.7" right="0.7" top="0.75" bottom="0.75" header="0.3" footer="0.3"/>
  <pageSetup paperSize="9" scale="21"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7EC93-F14F-4144-8FC7-95CDC0444801}">
  <sheetPr codeName="Sheet24">
    <tabColor rgb="FFFFC000"/>
  </sheetPr>
  <dimension ref="A1:I48"/>
  <sheetViews>
    <sheetView showGridLines="0" view="pageBreakPreview" zoomScale="85" zoomScaleNormal="70" zoomScaleSheetLayoutView="85" workbookViewId="0">
      <selection activeCell="E12" sqref="E12"/>
    </sheetView>
  </sheetViews>
  <sheetFormatPr defaultRowHeight="18" x14ac:dyDescent="0.55000000000000004"/>
  <cols>
    <col min="1" max="1" width="5.08203125" customWidth="1"/>
    <col min="2" max="2" width="15.5" customWidth="1"/>
    <col min="4" max="4" width="50.75" customWidth="1"/>
    <col min="5" max="5" width="27.5" customWidth="1"/>
    <col min="6" max="6" width="39.5" customWidth="1"/>
    <col min="7" max="8" width="28.58203125" customWidth="1"/>
    <col min="9" max="9" width="22.25" customWidth="1"/>
    <col min="10" max="10" width="4.58203125" customWidth="1"/>
  </cols>
  <sheetData>
    <row r="1" spans="1:9" x14ac:dyDescent="0.55000000000000004">
      <c r="I1" s="64" t="s">
        <v>1</v>
      </c>
    </row>
    <row r="2" spans="1:9" x14ac:dyDescent="0.55000000000000004">
      <c r="A2" s="1" t="s">
        <v>41</v>
      </c>
      <c r="B2" s="1"/>
      <c r="I2" s="23" t="s">
        <v>3</v>
      </c>
    </row>
    <row r="3" spans="1:9" ht="27" customHeight="1" x14ac:dyDescent="0.55000000000000004">
      <c r="A3" s="193" t="s">
        <v>42</v>
      </c>
      <c r="B3" s="193"/>
      <c r="C3" s="193"/>
      <c r="D3" s="193"/>
      <c r="E3" s="193"/>
      <c r="F3" s="193"/>
      <c r="G3" s="193"/>
      <c r="H3" s="193"/>
    </row>
    <row r="4" spans="1:9" ht="18.5" thickBot="1" x14ac:dyDescent="0.6"/>
    <row r="5" spans="1:9" ht="43.5" customHeight="1" x14ac:dyDescent="0.55000000000000004">
      <c r="B5" s="17" t="s">
        <v>43</v>
      </c>
      <c r="C5" s="12" t="s">
        <v>44</v>
      </c>
      <c r="D5" s="12" t="s">
        <v>45</v>
      </c>
      <c r="E5" s="14" t="s">
        <v>46</v>
      </c>
      <c r="F5" s="14" t="s">
        <v>47</v>
      </c>
      <c r="G5" s="12" t="s">
        <v>48</v>
      </c>
      <c r="H5" s="12" t="s">
        <v>49</v>
      </c>
      <c r="I5" s="15" t="s">
        <v>50</v>
      </c>
    </row>
    <row r="6" spans="1:9" ht="54" x14ac:dyDescent="0.55000000000000004">
      <c r="B6" s="7" t="s">
        <v>51</v>
      </c>
      <c r="C6" s="62">
        <v>1</v>
      </c>
      <c r="D6" s="73" t="s">
        <v>52</v>
      </c>
      <c r="E6" s="58">
        <v>42000</v>
      </c>
      <c r="F6" s="2" t="s">
        <v>53</v>
      </c>
      <c r="G6" s="2" t="s">
        <v>54</v>
      </c>
      <c r="H6" s="75"/>
      <c r="I6" s="21"/>
    </row>
    <row r="7" spans="1:9" ht="36" x14ac:dyDescent="0.55000000000000004">
      <c r="B7" s="7" t="s">
        <v>51</v>
      </c>
      <c r="C7" s="62">
        <v>2</v>
      </c>
      <c r="D7" s="73" t="s">
        <v>55</v>
      </c>
      <c r="E7" s="58">
        <v>8400</v>
      </c>
      <c r="F7" s="2" t="s">
        <v>53</v>
      </c>
      <c r="G7" s="2" t="s">
        <v>56</v>
      </c>
      <c r="H7" s="75"/>
      <c r="I7" s="21"/>
    </row>
    <row r="8" spans="1:9" ht="36" x14ac:dyDescent="0.55000000000000004">
      <c r="B8" s="7" t="s">
        <v>51</v>
      </c>
      <c r="C8" s="62">
        <v>3</v>
      </c>
      <c r="D8" s="73" t="s">
        <v>57</v>
      </c>
      <c r="E8" s="58">
        <v>17010</v>
      </c>
      <c r="F8" s="2" t="s">
        <v>53</v>
      </c>
      <c r="G8" s="2" t="s">
        <v>56</v>
      </c>
      <c r="H8" s="75"/>
      <c r="I8" s="21"/>
    </row>
    <row r="9" spans="1:9" ht="54" x14ac:dyDescent="0.55000000000000004">
      <c r="B9" s="7" t="s">
        <v>58</v>
      </c>
      <c r="C9" s="62">
        <v>1</v>
      </c>
      <c r="D9" s="73" t="s">
        <v>59</v>
      </c>
      <c r="E9" s="58">
        <v>300000</v>
      </c>
      <c r="F9" s="2" t="s">
        <v>60</v>
      </c>
      <c r="G9" s="2" t="s">
        <v>54</v>
      </c>
      <c r="H9" s="75">
        <f>I9/E9</f>
        <v>0.66666666666666663</v>
      </c>
      <c r="I9" s="21">
        <v>200000</v>
      </c>
    </row>
    <row r="10" spans="1:9" ht="36" x14ac:dyDescent="0.55000000000000004">
      <c r="B10" s="7" t="s">
        <v>58</v>
      </c>
      <c r="C10" s="62">
        <v>2</v>
      </c>
      <c r="D10" s="73" t="s">
        <v>61</v>
      </c>
      <c r="E10" s="58">
        <v>60000</v>
      </c>
      <c r="F10" s="2" t="s">
        <v>60</v>
      </c>
      <c r="G10" s="2" t="s">
        <v>54</v>
      </c>
      <c r="H10" s="75">
        <f t="shared" ref="H10:H11" si="0">I10/E10</f>
        <v>0.66666666666666663</v>
      </c>
      <c r="I10" s="21">
        <v>40000</v>
      </c>
    </row>
    <row r="11" spans="1:9" ht="36" x14ac:dyDescent="0.55000000000000004">
      <c r="B11" s="7" t="s">
        <v>58</v>
      </c>
      <c r="C11" s="62">
        <v>3</v>
      </c>
      <c r="D11" s="73" t="s">
        <v>62</v>
      </c>
      <c r="E11" s="58">
        <v>128250</v>
      </c>
      <c r="F11" s="2" t="s">
        <v>60</v>
      </c>
      <c r="G11" s="2" t="s">
        <v>54</v>
      </c>
      <c r="H11" s="75">
        <f t="shared" si="0"/>
        <v>0.64327485380116955</v>
      </c>
      <c r="I11" s="21">
        <v>82500</v>
      </c>
    </row>
    <row r="12" spans="1:9" ht="36" x14ac:dyDescent="0.55000000000000004">
      <c r="B12" s="7" t="s">
        <v>58</v>
      </c>
      <c r="C12" s="62">
        <v>4</v>
      </c>
      <c r="D12" s="73" t="s">
        <v>63</v>
      </c>
      <c r="E12" s="58">
        <v>205000</v>
      </c>
      <c r="F12" s="2" t="s">
        <v>60</v>
      </c>
      <c r="G12" s="2" t="s">
        <v>54</v>
      </c>
      <c r="H12" s="75">
        <f>I12/E12</f>
        <v>0.66666341463414636</v>
      </c>
      <c r="I12" s="21">
        <v>136666</v>
      </c>
    </row>
    <row r="13" spans="1:9" ht="72" x14ac:dyDescent="0.55000000000000004">
      <c r="B13" s="7" t="s">
        <v>58</v>
      </c>
      <c r="C13" s="62">
        <v>5</v>
      </c>
      <c r="D13" s="73" t="s">
        <v>64</v>
      </c>
      <c r="E13" s="58">
        <v>316000</v>
      </c>
      <c r="F13" s="2" t="s">
        <v>65</v>
      </c>
      <c r="G13" s="2" t="s">
        <v>66</v>
      </c>
      <c r="H13" s="75">
        <f t="shared" ref="H13:H14" si="1">I13/E13</f>
        <v>0.71518987341772156</v>
      </c>
      <c r="I13" s="21">
        <v>226000</v>
      </c>
    </row>
    <row r="14" spans="1:9" ht="54" x14ac:dyDescent="0.55000000000000004">
      <c r="B14" s="7" t="s">
        <v>58</v>
      </c>
      <c r="C14" s="62">
        <v>6</v>
      </c>
      <c r="D14" s="73" t="s">
        <v>67</v>
      </c>
      <c r="E14" s="58">
        <v>310000</v>
      </c>
      <c r="F14" s="2" t="s">
        <v>68</v>
      </c>
      <c r="G14" s="2" t="s">
        <v>69</v>
      </c>
      <c r="H14" s="75">
        <f t="shared" si="1"/>
        <v>0.45161290322580644</v>
      </c>
      <c r="I14" s="21">
        <v>140000</v>
      </c>
    </row>
    <row r="15" spans="1:9" x14ac:dyDescent="0.55000000000000004">
      <c r="B15" s="7"/>
      <c r="C15" s="62"/>
      <c r="D15" s="73"/>
      <c r="E15" s="58"/>
      <c r="F15" s="2"/>
      <c r="G15" s="2"/>
      <c r="H15" s="75"/>
      <c r="I15" s="21"/>
    </row>
    <row r="16" spans="1:9" x14ac:dyDescent="0.55000000000000004">
      <c r="B16" s="7"/>
      <c r="C16" s="62"/>
      <c r="D16" s="73"/>
      <c r="E16" s="58"/>
      <c r="F16" s="2"/>
      <c r="G16" s="2"/>
      <c r="H16" s="75"/>
      <c r="I16" s="21"/>
    </row>
    <row r="17" spans="2:9" x14ac:dyDescent="0.55000000000000004">
      <c r="B17" s="7"/>
      <c r="C17" s="62"/>
      <c r="D17" s="73"/>
      <c r="E17" s="58"/>
      <c r="F17" s="2"/>
      <c r="G17" s="2"/>
      <c r="H17" s="75"/>
      <c r="I17" s="21"/>
    </row>
    <row r="18" spans="2:9" x14ac:dyDescent="0.55000000000000004">
      <c r="B18" s="7"/>
      <c r="C18" s="62"/>
      <c r="D18" s="73"/>
      <c r="E18" s="58"/>
      <c r="F18" s="2"/>
      <c r="G18" s="2"/>
      <c r="H18" s="75"/>
      <c r="I18" s="21"/>
    </row>
    <row r="19" spans="2:9" x14ac:dyDescent="0.55000000000000004">
      <c r="B19" s="7"/>
      <c r="C19" s="62"/>
      <c r="D19" s="73"/>
      <c r="E19" s="58"/>
      <c r="F19" s="2"/>
      <c r="G19" s="2"/>
      <c r="H19" s="75"/>
      <c r="I19" s="21"/>
    </row>
    <row r="20" spans="2:9" x14ac:dyDescent="0.55000000000000004">
      <c r="B20" s="7"/>
      <c r="C20" s="62"/>
      <c r="D20" s="73"/>
      <c r="E20" s="58"/>
      <c r="F20" s="2"/>
      <c r="G20" s="2"/>
      <c r="H20" s="75"/>
      <c r="I20" s="21"/>
    </row>
    <row r="21" spans="2:9" x14ac:dyDescent="0.55000000000000004">
      <c r="B21" s="7"/>
      <c r="C21" s="62"/>
      <c r="D21" s="73"/>
      <c r="E21" s="58"/>
      <c r="F21" s="2"/>
      <c r="G21" s="2"/>
      <c r="H21" s="75"/>
      <c r="I21" s="21"/>
    </row>
    <row r="22" spans="2:9" x14ac:dyDescent="0.55000000000000004">
      <c r="B22" s="7"/>
      <c r="C22" s="62"/>
      <c r="D22" s="73"/>
      <c r="E22" s="58"/>
      <c r="F22" s="2"/>
      <c r="G22" s="2"/>
      <c r="H22" s="75"/>
      <c r="I22" s="21"/>
    </row>
    <row r="23" spans="2:9" x14ac:dyDescent="0.55000000000000004">
      <c r="B23" s="7"/>
      <c r="C23" s="62"/>
      <c r="D23" s="73"/>
      <c r="E23" s="58"/>
      <c r="F23" s="2"/>
      <c r="G23" s="2"/>
      <c r="H23" s="75"/>
      <c r="I23" s="21"/>
    </row>
    <row r="24" spans="2:9" x14ac:dyDescent="0.55000000000000004">
      <c r="B24" s="7"/>
      <c r="C24" s="62"/>
      <c r="D24" s="73"/>
      <c r="E24" s="58"/>
      <c r="F24" s="2"/>
      <c r="G24" s="2"/>
      <c r="H24" s="75"/>
      <c r="I24" s="21"/>
    </row>
    <row r="25" spans="2:9" x14ac:dyDescent="0.55000000000000004">
      <c r="B25" s="7"/>
      <c r="C25" s="62"/>
      <c r="D25" s="73"/>
      <c r="E25" s="58"/>
      <c r="F25" s="2"/>
      <c r="G25" s="2"/>
      <c r="H25" s="75"/>
      <c r="I25" s="21"/>
    </row>
    <row r="26" spans="2:9" x14ac:dyDescent="0.55000000000000004">
      <c r="B26" s="7"/>
      <c r="C26" s="62"/>
      <c r="D26" s="73"/>
      <c r="E26" s="58"/>
      <c r="F26" s="2"/>
      <c r="G26" s="2"/>
      <c r="H26" s="75"/>
      <c r="I26" s="21"/>
    </row>
    <row r="27" spans="2:9" x14ac:dyDescent="0.55000000000000004">
      <c r="B27" s="7"/>
      <c r="C27" s="62"/>
      <c r="D27" s="73"/>
      <c r="E27" s="58"/>
      <c r="F27" s="2"/>
      <c r="G27" s="2"/>
      <c r="H27" s="75"/>
      <c r="I27" s="21"/>
    </row>
    <row r="28" spans="2:9" x14ac:dyDescent="0.55000000000000004">
      <c r="B28" s="7"/>
      <c r="C28" s="62"/>
      <c r="D28" s="73"/>
      <c r="E28" s="58"/>
      <c r="F28" s="2"/>
      <c r="G28" s="2"/>
      <c r="H28" s="75"/>
      <c r="I28" s="21"/>
    </row>
    <row r="29" spans="2:9" x14ac:dyDescent="0.55000000000000004">
      <c r="B29" s="7"/>
      <c r="C29" s="62"/>
      <c r="D29" s="73"/>
      <c r="E29" s="58"/>
      <c r="F29" s="2"/>
      <c r="G29" s="2"/>
      <c r="H29" s="75"/>
      <c r="I29" s="21"/>
    </row>
    <row r="30" spans="2:9" x14ac:dyDescent="0.55000000000000004">
      <c r="B30" s="7"/>
      <c r="C30" s="62"/>
      <c r="D30" s="73"/>
      <c r="E30" s="58"/>
      <c r="F30" s="2"/>
      <c r="G30" s="2"/>
      <c r="H30" s="75"/>
      <c r="I30" s="21"/>
    </row>
    <row r="31" spans="2:9" x14ac:dyDescent="0.55000000000000004">
      <c r="B31" s="7"/>
      <c r="C31" s="62"/>
      <c r="D31" s="73"/>
      <c r="E31" s="58"/>
      <c r="F31" s="2"/>
      <c r="G31" s="2"/>
      <c r="H31" s="75"/>
      <c r="I31" s="21"/>
    </row>
    <row r="32" spans="2:9" x14ac:dyDescent="0.55000000000000004">
      <c r="B32" s="7"/>
      <c r="C32" s="62"/>
      <c r="D32" s="73"/>
      <c r="E32" s="58"/>
      <c r="F32" s="2"/>
      <c r="G32" s="2"/>
      <c r="H32" s="75"/>
      <c r="I32" s="21"/>
    </row>
    <row r="33" spans="1:9" x14ac:dyDescent="0.55000000000000004">
      <c r="B33" s="7"/>
      <c r="C33" s="62"/>
      <c r="D33" s="73"/>
      <c r="E33" s="58"/>
      <c r="F33" s="2"/>
      <c r="G33" s="2"/>
      <c r="H33" s="75"/>
      <c r="I33" s="21"/>
    </row>
    <row r="34" spans="1:9" x14ac:dyDescent="0.55000000000000004">
      <c r="B34" s="7"/>
      <c r="C34" s="62"/>
      <c r="D34" s="73"/>
      <c r="E34" s="58"/>
      <c r="F34" s="2"/>
      <c r="G34" s="2"/>
      <c r="H34" s="75"/>
      <c r="I34" s="21"/>
    </row>
    <row r="35" spans="1:9" x14ac:dyDescent="0.55000000000000004">
      <c r="B35" s="7"/>
      <c r="C35" s="62"/>
      <c r="D35" s="73"/>
      <c r="E35" s="58"/>
      <c r="F35" s="2"/>
      <c r="G35" s="2"/>
      <c r="H35" s="75"/>
      <c r="I35" s="21"/>
    </row>
    <row r="36" spans="1:9" x14ac:dyDescent="0.55000000000000004">
      <c r="B36" s="7"/>
      <c r="C36" s="62"/>
      <c r="D36" s="73"/>
      <c r="E36" s="58"/>
      <c r="F36" s="2"/>
      <c r="G36" s="2"/>
      <c r="H36" s="75"/>
      <c r="I36" s="21"/>
    </row>
    <row r="37" spans="1:9" x14ac:dyDescent="0.55000000000000004">
      <c r="B37" s="7"/>
      <c r="C37" s="62"/>
      <c r="D37" s="73"/>
      <c r="E37" s="58"/>
      <c r="F37" s="2"/>
      <c r="G37" s="2"/>
      <c r="H37" s="75"/>
      <c r="I37" s="21"/>
    </row>
    <row r="38" spans="1:9" x14ac:dyDescent="0.55000000000000004">
      <c r="B38" s="7"/>
      <c r="C38" s="62"/>
      <c r="D38" s="73"/>
      <c r="E38" s="58"/>
      <c r="F38" s="2"/>
      <c r="G38" s="2"/>
      <c r="H38" s="75"/>
      <c r="I38" s="21"/>
    </row>
    <row r="39" spans="1:9" x14ac:dyDescent="0.55000000000000004">
      <c r="B39" s="7"/>
      <c r="C39" s="62"/>
      <c r="D39" s="73"/>
      <c r="E39" s="58"/>
      <c r="F39" s="2"/>
      <c r="G39" s="2"/>
      <c r="H39" s="75"/>
      <c r="I39" s="21"/>
    </row>
    <row r="40" spans="1:9" x14ac:dyDescent="0.55000000000000004">
      <c r="B40" s="7"/>
      <c r="C40" s="62"/>
      <c r="D40" s="73"/>
      <c r="E40" s="58"/>
      <c r="F40" s="2"/>
      <c r="G40" s="2"/>
      <c r="H40" s="75"/>
      <c r="I40" s="21"/>
    </row>
    <row r="41" spans="1:9" x14ac:dyDescent="0.55000000000000004">
      <c r="B41" s="7"/>
      <c r="C41" s="62"/>
      <c r="D41" s="73"/>
      <c r="E41" s="58"/>
      <c r="F41" s="2"/>
      <c r="G41" s="2"/>
      <c r="H41" s="75"/>
      <c r="I41" s="21"/>
    </row>
    <row r="42" spans="1:9" x14ac:dyDescent="0.55000000000000004">
      <c r="B42" s="7"/>
      <c r="C42" s="62"/>
      <c r="D42" s="73"/>
      <c r="E42" s="58"/>
      <c r="F42" s="2"/>
      <c r="G42" s="2"/>
      <c r="H42" s="75"/>
      <c r="I42" s="21"/>
    </row>
    <row r="43" spans="1:9" x14ac:dyDescent="0.55000000000000004">
      <c r="B43" s="7"/>
      <c r="C43" s="62"/>
      <c r="D43" s="73"/>
      <c r="E43" s="58"/>
      <c r="F43" s="2"/>
      <c r="G43" s="2"/>
      <c r="H43" s="75"/>
      <c r="I43" s="21"/>
    </row>
    <row r="44" spans="1:9" x14ac:dyDescent="0.55000000000000004">
      <c r="B44" s="7"/>
      <c r="C44" s="62"/>
      <c r="D44" s="73"/>
      <c r="E44" s="58"/>
      <c r="F44" s="2"/>
      <c r="G44" s="2"/>
      <c r="H44" s="75"/>
      <c r="I44" s="21"/>
    </row>
    <row r="45" spans="1:9" ht="18.5" thickBot="1" x14ac:dyDescent="0.6">
      <c r="B45" s="8"/>
      <c r="C45" s="63"/>
      <c r="D45" s="74"/>
      <c r="E45" s="60"/>
      <c r="F45" s="59"/>
      <c r="G45" s="59"/>
      <c r="H45" s="76"/>
      <c r="I45" s="22"/>
    </row>
    <row r="46" spans="1:9" x14ac:dyDescent="0.55000000000000004">
      <c r="B46" s="10"/>
      <c r="D46" s="3"/>
    </row>
    <row r="47" spans="1:9" ht="18.5" thickBot="1" x14ac:dyDescent="0.6">
      <c r="A47" t="s">
        <v>33</v>
      </c>
    </row>
    <row r="48" spans="1:9" ht="105.75" customHeight="1" thickBot="1" x14ac:dyDescent="0.6">
      <c r="B48" s="194"/>
      <c r="C48" s="195"/>
      <c r="D48" s="195"/>
      <c r="E48" s="195"/>
      <c r="F48" s="195"/>
      <c r="G48" s="195"/>
      <c r="H48" s="195"/>
      <c r="I48" s="196"/>
    </row>
  </sheetData>
  <mergeCells count="2">
    <mergeCell ref="A3:H3"/>
    <mergeCell ref="B48:I48"/>
  </mergeCells>
  <phoneticPr fontId="1"/>
  <conditionalFormatting sqref="B6:H45">
    <cfRule type="cellIs" dxfId="1" priority="1" operator="equal">
      <formula>0</formula>
    </cfRule>
  </conditionalFormatting>
  <conditionalFormatting sqref="I6:I45">
    <cfRule type="containsBlanks" dxfId="0" priority="2">
      <formula>LEN(TRIM(I6))=0</formula>
    </cfRule>
  </conditionalFormatting>
  <dataValidations count="1">
    <dataValidation type="list" operator="greaterThan" allowBlank="1" showInputMessage="1" showErrorMessage="1" error="数値4桁(西暦)で入力してください。" sqref="B6:B45" xr:uid="{C1DD1448-E157-4C33-A44B-3956DFA25B7D}">
      <formula1>"令和4年度,令和5年度,令和6年度,令和7年度,令和8年度,令和9年度,令和10年度,令和11年度,令和12年度"</formula1>
    </dataValidation>
  </dataValidations>
  <pageMargins left="0.7" right="0.7" top="0.75" bottom="0.75" header="0.3" footer="0.3"/>
  <pageSetup paperSize="9" scale="33" orientation="portrait" horizontalDpi="90" verticalDpi="9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0B9C1-7863-4EB3-8BBF-15FA24A0CFD7}">
  <sheetPr codeName="Sheet29">
    <tabColor rgb="FFFFFF00"/>
    <pageSetUpPr fitToPage="1"/>
  </sheetPr>
  <dimension ref="B1:AQ15"/>
  <sheetViews>
    <sheetView tabSelected="1" view="pageBreakPreview" topLeftCell="D1" zoomScale="90" zoomScaleNormal="60" zoomScaleSheetLayoutView="90" workbookViewId="0">
      <selection activeCell="H4" sqref="H4:I4"/>
    </sheetView>
  </sheetViews>
  <sheetFormatPr defaultColWidth="8.58203125" defaultRowHeight="18" x14ac:dyDescent="0.55000000000000004"/>
  <cols>
    <col min="1" max="1" width="1.75" customWidth="1"/>
    <col min="2" max="2" width="12.58203125" customWidth="1"/>
    <col min="3" max="3" width="8.58203125" customWidth="1"/>
    <col min="4" max="4" width="12.58203125" customWidth="1"/>
    <col min="5" max="5" width="16.58203125" customWidth="1"/>
    <col min="7" max="7" width="16.75" customWidth="1"/>
    <col min="8" max="8" width="16.58203125" customWidth="1"/>
    <col min="9" max="9" width="12.58203125" customWidth="1"/>
    <col min="10" max="10" width="14.75" customWidth="1"/>
    <col min="11" max="11" width="14.58203125" customWidth="1"/>
    <col min="12" max="12" width="14.75" customWidth="1"/>
  </cols>
  <sheetData>
    <row r="1" spans="2:43" s="148" customFormat="1" ht="29" x14ac:dyDescent="0.55000000000000004">
      <c r="B1" s="169" t="s">
        <v>70</v>
      </c>
    </row>
    <row r="2" spans="2:43" ht="18.5" thickBot="1" x14ac:dyDescent="0.6"/>
    <row r="3" spans="2:43" s="150" customFormat="1" ht="26.5" customHeight="1" x14ac:dyDescent="0.55000000000000004">
      <c r="B3" s="204" t="s">
        <v>71</v>
      </c>
      <c r="C3" s="205"/>
      <c r="D3" s="170"/>
      <c r="E3" s="149"/>
      <c r="F3" s="206" t="s">
        <v>94</v>
      </c>
      <c r="G3" s="206"/>
      <c r="H3" s="206" t="s">
        <v>73</v>
      </c>
      <c r="I3" s="207"/>
      <c r="J3" s="212" t="s">
        <v>74</v>
      </c>
      <c r="K3" s="213"/>
      <c r="L3" s="214"/>
    </row>
    <row r="4" spans="2:43" s="150" customFormat="1" ht="26.5" customHeight="1" thickBot="1" x14ac:dyDescent="0.6">
      <c r="B4" s="215"/>
      <c r="C4" s="216"/>
      <c r="D4" s="170"/>
      <c r="E4" s="151" t="s">
        <v>75</v>
      </c>
      <c r="F4" s="217">
        <f>E11</f>
        <v>0</v>
      </c>
      <c r="G4" s="218"/>
      <c r="H4" s="217">
        <f>L11</f>
        <v>0</v>
      </c>
      <c r="I4" s="219"/>
      <c r="J4" s="220" t="e">
        <f>F4/H4</f>
        <v>#DIV/0!</v>
      </c>
      <c r="K4" s="221"/>
      <c r="L4" s="222"/>
    </row>
    <row r="6" spans="2:43" s="153" customFormat="1" ht="19.5" customHeight="1" x14ac:dyDescent="0.55000000000000004">
      <c r="B6" s="197" t="s">
        <v>76</v>
      </c>
      <c r="C6" s="198" t="s">
        <v>77</v>
      </c>
      <c r="D6" s="199"/>
      <c r="E6" s="208"/>
      <c r="F6" s="208"/>
      <c r="G6" s="208"/>
      <c r="H6" s="209"/>
      <c r="I6" s="197" t="s">
        <v>78</v>
      </c>
      <c r="J6" s="197"/>
      <c r="K6" s="197"/>
      <c r="L6" s="197"/>
    </row>
    <row r="7" spans="2:43" s="153" customFormat="1" ht="19.5" customHeight="1" x14ac:dyDescent="0.55000000000000004">
      <c r="B7" s="197"/>
      <c r="C7" s="200"/>
      <c r="D7" s="201"/>
      <c r="E7" s="152" t="s">
        <v>79</v>
      </c>
      <c r="F7" s="152" t="s">
        <v>80</v>
      </c>
      <c r="G7" s="152" t="s">
        <v>81</v>
      </c>
      <c r="H7" s="210" t="s">
        <v>82</v>
      </c>
      <c r="I7" s="197" t="s">
        <v>83</v>
      </c>
      <c r="J7" s="197" t="s">
        <v>84</v>
      </c>
      <c r="K7" s="227" t="s">
        <v>85</v>
      </c>
      <c r="L7" s="197" t="s">
        <v>86</v>
      </c>
    </row>
    <row r="8" spans="2:43" s="153" customFormat="1" ht="19.5" customHeight="1" x14ac:dyDescent="0.55000000000000004">
      <c r="B8" s="197"/>
      <c r="C8" s="202"/>
      <c r="D8" s="203"/>
      <c r="E8" s="152" t="s">
        <v>87</v>
      </c>
      <c r="F8" s="152" t="s">
        <v>88</v>
      </c>
      <c r="G8" s="152" t="s">
        <v>89</v>
      </c>
      <c r="H8" s="211"/>
      <c r="I8" s="197"/>
      <c r="J8" s="197"/>
      <c r="K8" s="228"/>
      <c r="L8" s="197"/>
    </row>
    <row r="9" spans="2:43" s="159" customFormat="1" ht="24" customHeight="1" x14ac:dyDescent="0.55000000000000004">
      <c r="B9" s="154">
        <v>1</v>
      </c>
      <c r="C9" s="223" t="s">
        <v>90</v>
      </c>
      <c r="D9" s="224"/>
      <c r="E9" s="172"/>
      <c r="F9" s="155" t="s">
        <v>91</v>
      </c>
      <c r="G9" s="175"/>
      <c r="H9" s="156">
        <v>0</v>
      </c>
      <c r="I9" s="173"/>
      <c r="J9" s="157">
        <f>I9*0.137*24*365*0.429/1000</f>
        <v>0</v>
      </c>
      <c r="K9" s="157">
        <v>17</v>
      </c>
      <c r="L9" s="158">
        <f>J9*K9</f>
        <v>0</v>
      </c>
    </row>
    <row r="10" spans="2:43" s="159" customFormat="1" ht="24" customHeight="1" x14ac:dyDescent="0.55000000000000004">
      <c r="B10" s="154">
        <v>3</v>
      </c>
      <c r="C10" s="223" t="s">
        <v>92</v>
      </c>
      <c r="D10" s="224"/>
      <c r="E10" s="172"/>
      <c r="F10" s="155">
        <v>0.33333333333333331</v>
      </c>
      <c r="G10" s="175"/>
      <c r="H10" s="156">
        <v>0</v>
      </c>
      <c r="I10" s="179">
        <v>0</v>
      </c>
      <c r="J10" s="157">
        <v>0</v>
      </c>
      <c r="K10" s="157">
        <v>6</v>
      </c>
      <c r="L10" s="158">
        <f t="shared" ref="L10" si="0">J10*K10</f>
        <v>0</v>
      </c>
    </row>
    <row r="11" spans="2:43" s="159" customFormat="1" ht="24" customHeight="1" x14ac:dyDescent="0.55000000000000004">
      <c r="B11" s="174"/>
      <c r="C11" s="225"/>
      <c r="D11" s="226"/>
      <c r="E11" s="171">
        <f>SUM(E9:E10)</f>
        <v>0</v>
      </c>
      <c r="F11" s="171"/>
      <c r="G11" s="171">
        <f>SUM(G9:G10)</f>
        <v>0</v>
      </c>
      <c r="H11" s="171">
        <f>SUM(H9:H10)</f>
        <v>0</v>
      </c>
      <c r="I11" s="171">
        <f ca="1">SUMIF(INDIRECT("$R$11:R"&amp;ROW()-1),"&lt;&gt;#N/A")</f>
        <v>0</v>
      </c>
      <c r="J11" s="171">
        <f ca="1">SUMIF(INDIRECT("$S$11:S"&amp;ROW()-1),"&lt;&gt;#N/A")</f>
        <v>0</v>
      </c>
      <c r="K11" s="171"/>
      <c r="L11" s="171">
        <f>SUM(L9:L10)</f>
        <v>0</v>
      </c>
    </row>
    <row r="12" spans="2:43" s="159" customFormat="1" ht="18" customHeight="1" x14ac:dyDescent="0.55000000000000004">
      <c r="E12" s="160"/>
      <c r="F12" s="160"/>
      <c r="G12" s="160"/>
      <c r="J12" s="160"/>
      <c r="K12" s="160"/>
      <c r="L12" s="160"/>
      <c r="M12" s="160"/>
      <c r="N12" s="160"/>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2"/>
      <c r="AQ12" s="162"/>
    </row>
    <row r="13" spans="2:43" s="159" customFormat="1" ht="16.149999999999999" customHeight="1" x14ac:dyDescent="0.55000000000000004">
      <c r="E13" s="160"/>
      <c r="F13" s="163"/>
      <c r="G13" s="160"/>
      <c r="J13" s="160"/>
      <c r="K13" s="160"/>
      <c r="L13" s="160"/>
      <c r="M13" s="160"/>
      <c r="N13" s="160"/>
      <c r="O13" s="164"/>
      <c r="P13" s="164"/>
      <c r="Q13" s="164"/>
      <c r="R13" s="164"/>
      <c r="S13" s="164"/>
      <c r="T13" s="164"/>
      <c r="U13" s="164"/>
      <c r="V13" s="164"/>
      <c r="W13" s="164"/>
      <c r="X13" s="164"/>
      <c r="Y13" s="164"/>
      <c r="Z13" s="164"/>
      <c r="AA13" s="164"/>
      <c r="AB13" s="164"/>
      <c r="AC13" s="164"/>
      <c r="AD13" s="164"/>
      <c r="AE13" s="164"/>
      <c r="AF13" s="164"/>
      <c r="AG13" s="165"/>
      <c r="AH13" s="165"/>
      <c r="AI13" s="165"/>
      <c r="AJ13" s="165"/>
      <c r="AK13" s="165"/>
      <c r="AL13" s="165"/>
      <c r="AM13" s="165"/>
      <c r="AN13" s="165"/>
      <c r="AO13" s="165"/>
      <c r="AP13" s="162"/>
      <c r="AQ13" s="162"/>
    </row>
    <row r="14" spans="2:43" s="159" customFormat="1" ht="16.149999999999999" customHeight="1" x14ac:dyDescent="0.55000000000000004">
      <c r="E14" s="166"/>
      <c r="F14" s="167"/>
      <c r="G14" s="166"/>
      <c r="J14" s="166"/>
      <c r="K14" s="166"/>
      <c r="O14" s="164"/>
      <c r="P14" s="164"/>
      <c r="Q14" s="164"/>
      <c r="R14" s="164"/>
      <c r="S14" s="164"/>
      <c r="T14" s="164"/>
      <c r="U14" s="164"/>
      <c r="V14" s="164"/>
      <c r="W14" s="164"/>
      <c r="X14" s="164"/>
      <c r="Y14" s="164"/>
      <c r="Z14" s="164"/>
      <c r="AA14" s="164"/>
      <c r="AB14" s="164"/>
      <c r="AC14" s="164"/>
      <c r="AD14" s="164"/>
      <c r="AE14" s="164"/>
      <c r="AF14" s="164"/>
      <c r="AG14" s="165"/>
      <c r="AH14" s="165"/>
      <c r="AI14" s="165"/>
      <c r="AJ14" s="165"/>
      <c r="AK14" s="165"/>
      <c r="AL14" s="165"/>
      <c r="AM14" s="165"/>
      <c r="AN14" s="165"/>
      <c r="AO14" s="165"/>
      <c r="AP14" s="162"/>
      <c r="AQ14" s="162"/>
    </row>
    <row r="15" spans="2:43" x14ac:dyDescent="0.55000000000000004">
      <c r="E15" s="168"/>
      <c r="G15" s="168"/>
    </row>
  </sheetData>
  <mergeCells count="20">
    <mergeCell ref="C9:D9"/>
    <mergeCell ref="C10:D10"/>
    <mergeCell ref="C11:D11"/>
    <mergeCell ref="K7:K8"/>
    <mergeCell ref="L7:L8"/>
    <mergeCell ref="B6:B8"/>
    <mergeCell ref="C6:D8"/>
    <mergeCell ref="B3:C3"/>
    <mergeCell ref="F3:G3"/>
    <mergeCell ref="H3:I3"/>
    <mergeCell ref="E6:H6"/>
    <mergeCell ref="I6:L6"/>
    <mergeCell ref="H7:H8"/>
    <mergeCell ref="I7:I8"/>
    <mergeCell ref="J7:J8"/>
    <mergeCell ref="J3:L3"/>
    <mergeCell ref="B4:C4"/>
    <mergeCell ref="F4:G4"/>
    <mergeCell ref="H4:I4"/>
    <mergeCell ref="J4:L4"/>
  </mergeCells>
  <phoneticPr fontId="1"/>
  <dataValidations count="1">
    <dataValidation showInputMessage="1" showErrorMessage="1" sqref="O13:AO13" xr:uid="{3355E267-7237-46A8-9CA2-EF86F6D230B9}"/>
  </dataValidations>
  <pageMargins left="0.7" right="0.7" top="0.75" bottom="0.75" header="0.3" footer="0.3"/>
  <pageSetup paperSize="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A08B1-F6DC-4C73-A878-9BACC1D7204C}">
  <sheetPr>
    <tabColor rgb="FFFFFF00"/>
    <pageSetUpPr fitToPage="1"/>
  </sheetPr>
  <dimension ref="B1:AQ15"/>
  <sheetViews>
    <sheetView view="pageBreakPreview" zoomScale="90" zoomScaleNormal="60" zoomScaleSheetLayoutView="90" workbookViewId="0">
      <selection activeCell="G9" sqref="G9"/>
    </sheetView>
  </sheetViews>
  <sheetFormatPr defaultColWidth="8.58203125" defaultRowHeight="18" x14ac:dyDescent="0.55000000000000004"/>
  <cols>
    <col min="1" max="1" width="1.75" customWidth="1"/>
    <col min="2" max="2" width="12.58203125" customWidth="1"/>
    <col min="3" max="3" width="8.58203125" customWidth="1"/>
    <col min="4" max="4" width="12.58203125" customWidth="1"/>
    <col min="5" max="5" width="16.58203125" customWidth="1"/>
    <col min="7" max="7" width="16.75" customWidth="1"/>
    <col min="8" max="8" width="16.58203125" customWidth="1"/>
    <col min="9" max="9" width="12.58203125" customWidth="1"/>
    <col min="10" max="10" width="14.75" customWidth="1"/>
    <col min="11" max="11" width="14.58203125" customWidth="1"/>
    <col min="12" max="12" width="14.75" customWidth="1"/>
  </cols>
  <sheetData>
    <row r="1" spans="2:43" s="148" customFormat="1" ht="29" x14ac:dyDescent="0.55000000000000004">
      <c r="B1" s="169" t="s">
        <v>70</v>
      </c>
    </row>
    <row r="2" spans="2:43" ht="18.5" thickBot="1" x14ac:dyDescent="0.6"/>
    <row r="3" spans="2:43" s="150" customFormat="1" ht="26.5" customHeight="1" x14ac:dyDescent="0.55000000000000004">
      <c r="B3" s="204" t="s">
        <v>71</v>
      </c>
      <c r="C3" s="205"/>
      <c r="D3" s="170"/>
      <c r="E3" s="149"/>
      <c r="F3" s="206" t="s">
        <v>72</v>
      </c>
      <c r="G3" s="206"/>
      <c r="H3" s="206" t="s">
        <v>73</v>
      </c>
      <c r="I3" s="207"/>
      <c r="J3" s="212" t="s">
        <v>74</v>
      </c>
      <c r="K3" s="213"/>
      <c r="L3" s="214"/>
    </row>
    <row r="4" spans="2:43" s="150" customFormat="1" ht="26.5" customHeight="1" thickBot="1" x14ac:dyDescent="0.6">
      <c r="B4" s="229" t="s">
        <v>93</v>
      </c>
      <c r="C4" s="230"/>
      <c r="D4" s="170"/>
      <c r="E4" s="151" t="s">
        <v>75</v>
      </c>
      <c r="F4" s="217">
        <f>G11</f>
        <v>585000</v>
      </c>
      <c r="G4" s="218"/>
      <c r="H4" s="217">
        <f>L11</f>
        <v>43.762375800000001</v>
      </c>
      <c r="I4" s="219"/>
      <c r="J4" s="220">
        <f>F4/H4</f>
        <v>13367.647192500001</v>
      </c>
      <c r="K4" s="221"/>
      <c r="L4" s="222"/>
    </row>
    <row r="6" spans="2:43" s="153" customFormat="1" ht="19.5" customHeight="1" x14ac:dyDescent="0.55000000000000004">
      <c r="B6" s="197" t="s">
        <v>76</v>
      </c>
      <c r="C6" s="198" t="s">
        <v>77</v>
      </c>
      <c r="D6" s="199"/>
      <c r="E6" s="208"/>
      <c r="F6" s="208"/>
      <c r="G6" s="208"/>
      <c r="H6" s="209"/>
      <c r="I6" s="197" t="s">
        <v>78</v>
      </c>
      <c r="J6" s="197"/>
      <c r="K6" s="197"/>
      <c r="L6" s="197"/>
    </row>
    <row r="7" spans="2:43" s="153" customFormat="1" ht="19.5" customHeight="1" x14ac:dyDescent="0.55000000000000004">
      <c r="B7" s="197"/>
      <c r="C7" s="200"/>
      <c r="D7" s="201"/>
      <c r="E7" s="152" t="s">
        <v>79</v>
      </c>
      <c r="F7" s="152" t="s">
        <v>80</v>
      </c>
      <c r="G7" s="152" t="s">
        <v>81</v>
      </c>
      <c r="H7" s="210" t="s">
        <v>82</v>
      </c>
      <c r="I7" s="197" t="s">
        <v>83</v>
      </c>
      <c r="J7" s="197" t="s">
        <v>84</v>
      </c>
      <c r="K7" s="227" t="s">
        <v>85</v>
      </c>
      <c r="L7" s="197" t="s">
        <v>86</v>
      </c>
    </row>
    <row r="8" spans="2:43" s="153" customFormat="1" ht="19.5" customHeight="1" x14ac:dyDescent="0.55000000000000004">
      <c r="B8" s="197"/>
      <c r="C8" s="202"/>
      <c r="D8" s="203"/>
      <c r="E8" s="152" t="s">
        <v>87</v>
      </c>
      <c r="F8" s="152" t="s">
        <v>88</v>
      </c>
      <c r="G8" s="152" t="s">
        <v>89</v>
      </c>
      <c r="H8" s="211"/>
      <c r="I8" s="197"/>
      <c r="J8" s="197"/>
      <c r="K8" s="228"/>
      <c r="L8" s="197"/>
    </row>
    <row r="9" spans="2:43" s="159" customFormat="1" ht="24" customHeight="1" x14ac:dyDescent="0.55000000000000004">
      <c r="B9" s="154">
        <v>1</v>
      </c>
      <c r="C9" s="223" t="s">
        <v>90</v>
      </c>
      <c r="D9" s="224"/>
      <c r="E9" s="176">
        <v>1000000</v>
      </c>
      <c r="F9" s="155" t="s">
        <v>91</v>
      </c>
      <c r="G9" s="177">
        <v>350000</v>
      </c>
      <c r="H9" s="156">
        <v>0</v>
      </c>
      <c r="I9" s="178">
        <v>5</v>
      </c>
      <c r="J9" s="157">
        <f>I9*0.137*24*365*0.429/1000</f>
        <v>2.5742574</v>
      </c>
      <c r="K9" s="157">
        <v>17</v>
      </c>
      <c r="L9" s="158">
        <f>J9*K9</f>
        <v>43.762375800000001</v>
      </c>
    </row>
    <row r="10" spans="2:43" s="159" customFormat="1" ht="24" customHeight="1" x14ac:dyDescent="0.55000000000000004">
      <c r="B10" s="154">
        <v>2</v>
      </c>
      <c r="C10" s="223" t="s">
        <v>92</v>
      </c>
      <c r="D10" s="224"/>
      <c r="E10" s="176">
        <v>2000000</v>
      </c>
      <c r="F10" s="155">
        <v>0.33333333333333331</v>
      </c>
      <c r="G10" s="177">
        <v>235000</v>
      </c>
      <c r="H10" s="156">
        <v>0</v>
      </c>
      <c r="I10" s="179">
        <v>0</v>
      </c>
      <c r="J10" s="157">
        <v>0</v>
      </c>
      <c r="K10" s="157">
        <v>6</v>
      </c>
      <c r="L10" s="158">
        <f t="shared" ref="L10" si="0">J10*K10</f>
        <v>0</v>
      </c>
    </row>
    <row r="11" spans="2:43" s="159" customFormat="1" ht="24" customHeight="1" x14ac:dyDescent="0.55000000000000004">
      <c r="B11" s="174"/>
      <c r="C11" s="225"/>
      <c r="D11" s="226"/>
      <c r="E11" s="171">
        <f>SUM(E9:E10)</f>
        <v>3000000</v>
      </c>
      <c r="F11" s="171"/>
      <c r="G11" s="171">
        <f>SUM(G9:G10)</f>
        <v>585000</v>
      </c>
      <c r="H11" s="171">
        <f>SUM(H9:H10)</f>
        <v>0</v>
      </c>
      <c r="I11" s="171">
        <f ca="1">SUMIF(INDIRECT("$R$11:R"&amp;ROW()-1),"&lt;&gt;#N/A")</f>
        <v>0</v>
      </c>
      <c r="J11" s="171">
        <f ca="1">SUMIF(INDIRECT("$S$11:S"&amp;ROW()-1),"&lt;&gt;#N/A")</f>
        <v>0</v>
      </c>
      <c r="K11" s="171"/>
      <c r="L11" s="171">
        <f>SUM(L9:L10)</f>
        <v>43.762375800000001</v>
      </c>
    </row>
    <row r="12" spans="2:43" s="159" customFormat="1" ht="18" customHeight="1" x14ac:dyDescent="0.55000000000000004">
      <c r="E12" s="160"/>
      <c r="F12" s="160"/>
      <c r="G12" s="160"/>
      <c r="J12" s="160"/>
      <c r="K12" s="160"/>
      <c r="L12" s="160"/>
      <c r="M12" s="160"/>
      <c r="N12" s="160"/>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2"/>
      <c r="AQ12" s="162"/>
    </row>
    <row r="13" spans="2:43" s="159" customFormat="1" ht="16.149999999999999" customHeight="1" x14ac:dyDescent="0.55000000000000004">
      <c r="E13" s="160"/>
      <c r="F13" s="163"/>
      <c r="G13" s="160"/>
      <c r="J13" s="160"/>
      <c r="K13" s="160"/>
      <c r="L13" s="160"/>
      <c r="M13" s="160"/>
      <c r="N13" s="160"/>
      <c r="O13" s="164"/>
      <c r="P13" s="164"/>
      <c r="Q13" s="164"/>
      <c r="R13" s="164"/>
      <c r="S13" s="164"/>
      <c r="T13" s="164"/>
      <c r="U13" s="164"/>
      <c r="V13" s="164"/>
      <c r="W13" s="164"/>
      <c r="X13" s="164"/>
      <c r="Y13" s="164"/>
      <c r="Z13" s="164"/>
      <c r="AA13" s="164"/>
      <c r="AB13" s="164"/>
      <c r="AC13" s="164"/>
      <c r="AD13" s="164"/>
      <c r="AE13" s="164"/>
      <c r="AF13" s="164"/>
      <c r="AG13" s="165"/>
      <c r="AH13" s="165"/>
      <c r="AI13" s="165"/>
      <c r="AJ13" s="165"/>
      <c r="AK13" s="165"/>
      <c r="AL13" s="165"/>
      <c r="AM13" s="165"/>
      <c r="AN13" s="165"/>
      <c r="AO13" s="165"/>
      <c r="AP13" s="162"/>
      <c r="AQ13" s="162"/>
    </row>
    <row r="14" spans="2:43" s="159" customFormat="1" ht="16.149999999999999" customHeight="1" x14ac:dyDescent="0.55000000000000004">
      <c r="E14" s="166"/>
      <c r="F14" s="167"/>
      <c r="G14" s="166"/>
      <c r="J14" s="166"/>
      <c r="K14" s="166"/>
      <c r="O14" s="164"/>
      <c r="P14" s="164"/>
      <c r="Q14" s="164"/>
      <c r="R14" s="164"/>
      <c r="S14" s="164"/>
      <c r="T14" s="164"/>
      <c r="U14" s="164"/>
      <c r="V14" s="164"/>
      <c r="W14" s="164"/>
      <c r="X14" s="164"/>
      <c r="Y14" s="164"/>
      <c r="Z14" s="164"/>
      <c r="AA14" s="164"/>
      <c r="AB14" s="164"/>
      <c r="AC14" s="164"/>
      <c r="AD14" s="164"/>
      <c r="AE14" s="164"/>
      <c r="AF14" s="164"/>
      <c r="AG14" s="165"/>
      <c r="AH14" s="165"/>
      <c r="AI14" s="165"/>
      <c r="AJ14" s="165"/>
      <c r="AK14" s="165"/>
      <c r="AL14" s="165"/>
      <c r="AM14" s="165"/>
      <c r="AN14" s="165"/>
      <c r="AO14" s="165"/>
      <c r="AP14" s="162"/>
      <c r="AQ14" s="162"/>
    </row>
    <row r="15" spans="2:43" x14ac:dyDescent="0.55000000000000004">
      <c r="E15" s="168"/>
      <c r="G15" s="168"/>
    </row>
  </sheetData>
  <mergeCells count="20">
    <mergeCell ref="C9:D9"/>
    <mergeCell ref="C10:D10"/>
    <mergeCell ref="C11:D11"/>
    <mergeCell ref="B6:B8"/>
    <mergeCell ref="C6:D8"/>
    <mergeCell ref="E6:H6"/>
    <mergeCell ref="I6:L6"/>
    <mergeCell ref="H7:H8"/>
    <mergeCell ref="I7:I8"/>
    <mergeCell ref="J7:J8"/>
    <mergeCell ref="K7:K8"/>
    <mergeCell ref="L7:L8"/>
    <mergeCell ref="B3:C3"/>
    <mergeCell ref="F3:G3"/>
    <mergeCell ref="H3:I3"/>
    <mergeCell ref="J3:L3"/>
    <mergeCell ref="B4:C4"/>
    <mergeCell ref="F4:G4"/>
    <mergeCell ref="H4:I4"/>
    <mergeCell ref="J4:L4"/>
  </mergeCells>
  <phoneticPr fontId="1"/>
  <dataValidations count="1">
    <dataValidation showInputMessage="1" showErrorMessage="1" sqref="O13:AO13" xr:uid="{BDFB4D3C-076E-4E3B-82BC-FBD07CF89F28}"/>
  </dataValidations>
  <pageMargins left="0.7" right="0.7" top="0.75" bottom="0.75" header="0.3" footer="0.3"/>
  <pageSetup paperSize="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old_電力供給状況</vt:lpstr>
      <vt:lpstr>電力供給状況 (old)</vt:lpstr>
      <vt:lpstr>活用想定補助金 (記載例)</vt:lpstr>
      <vt:lpstr>費用効率性</vt:lpstr>
      <vt:lpstr>費用効率性 (記載例）</vt:lpstr>
      <vt:lpstr>old_電力供給状況!Print_Area</vt:lpstr>
      <vt:lpstr>'活用想定補助金 (記載例)'!Print_Area</vt:lpstr>
      <vt:lpstr>'電力供給状況 (old)'!Print_Area</vt:lpstr>
      <vt:lpstr>費用効率性!Print_Area</vt:lpstr>
      <vt:lpstr>'費用効率性 (記載例）'!Print_Area</vt:lpstr>
    </vt:vector>
  </TitlesOfParts>
  <Manager/>
  <Company>Deloitte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DTC 田中宏明</dc:creator>
  <cp:keywords/>
  <dc:description/>
  <cp:lastModifiedBy>勝田　朋恵</cp:lastModifiedBy>
  <cp:revision/>
  <dcterms:created xsi:type="dcterms:W3CDTF">2022-06-03T07:47:34Z</dcterms:created>
  <dcterms:modified xsi:type="dcterms:W3CDTF">2025-08-27T02:11:46Z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2022-06-03T07:47:34Z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5b3e786a-7c7c-464e-8d8e-9bd816237604</vt:lpwstr>
  </property>
  <property fmtid="{D5CDD505-2E9C-101B-9397-08002B2CF9AE}" pid="8" name="MSIP_Label_ea60d57e-af5b-4752-ac57-3e4f28ca11dc_ContentBits">
    <vt:lpwstr>0</vt:lpwstr>
  </property>
</Properties>
</file>